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137.123\общая\32 А - діловоди\Наталія ЖЕЛЄЗНА\СЕСІЇ - чистовики\2026\Чистовики 24 сесія від 17.02.2026\101 зміни до бюджету  на 17.02.2026\"/>
    </mc:Choice>
  </mc:AlternateContent>
  <bookViews>
    <workbookView xWindow="0" yWindow="0" windowWidth="28800" windowHeight="11730"/>
  </bookViews>
  <sheets>
    <sheet name="Аркуш1" sheetId="1" r:id="rId1"/>
  </sheets>
  <definedNames>
    <definedName name="_xlnm.Print_Titles" localSheetId="0">Аркуш1!$A:$D,Аркуш1!$10:$14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D60" i="1" l="1"/>
  <c r="AE60" i="1"/>
  <c r="AF60" i="1"/>
  <c r="AG60" i="1"/>
  <c r="AI60" i="1"/>
  <c r="AJ60" i="1"/>
  <c r="AK60" i="1"/>
  <c r="AL60" i="1"/>
  <c r="AM60" i="1"/>
  <c r="V60" i="1"/>
  <c r="Q60" i="1"/>
  <c r="J60" i="1"/>
  <c r="E60" i="1"/>
  <c r="AC60" i="1" s="1"/>
  <c r="AD63" i="1"/>
  <c r="AE63" i="1"/>
  <c r="AF63" i="1"/>
  <c r="AG63" i="1"/>
  <c r="AI63" i="1"/>
  <c r="AJ63" i="1"/>
  <c r="AK63" i="1"/>
  <c r="AL63" i="1"/>
  <c r="AM63" i="1"/>
  <c r="V63" i="1"/>
  <c r="AB63" i="1" s="1"/>
  <c r="Q63" i="1"/>
  <c r="J63" i="1"/>
  <c r="AH63" i="1" s="1"/>
  <c r="E63" i="1"/>
  <c r="AC63" i="1" s="1"/>
  <c r="AD45" i="1"/>
  <c r="AE45" i="1"/>
  <c r="AF45" i="1"/>
  <c r="AG45" i="1"/>
  <c r="AI45" i="1"/>
  <c r="AJ45" i="1"/>
  <c r="AK45" i="1"/>
  <c r="AL45" i="1"/>
  <c r="AM45" i="1"/>
  <c r="V45" i="1"/>
  <c r="Q45" i="1"/>
  <c r="F16" i="1"/>
  <c r="G16" i="1"/>
  <c r="H16" i="1"/>
  <c r="I16" i="1"/>
  <c r="K16" i="1"/>
  <c r="L16" i="1"/>
  <c r="M16" i="1"/>
  <c r="N16" i="1"/>
  <c r="O16" i="1"/>
  <c r="R16" i="1"/>
  <c r="S16" i="1"/>
  <c r="T16" i="1"/>
  <c r="U16" i="1"/>
  <c r="W16" i="1"/>
  <c r="X16" i="1"/>
  <c r="Y16" i="1"/>
  <c r="Z16" i="1"/>
  <c r="AA16" i="1"/>
  <c r="J45" i="1"/>
  <c r="E45" i="1"/>
  <c r="P45" i="1" s="1"/>
  <c r="Q23" i="1"/>
  <c r="Q24" i="1"/>
  <c r="AD23" i="1"/>
  <c r="AE23" i="1"/>
  <c r="AF23" i="1"/>
  <c r="AG23" i="1"/>
  <c r="AI23" i="1"/>
  <c r="AJ23" i="1"/>
  <c r="AK23" i="1"/>
  <c r="AL23" i="1"/>
  <c r="AM23" i="1"/>
  <c r="V23" i="1"/>
  <c r="J23" i="1"/>
  <c r="AH23" i="1" s="1"/>
  <c r="E23" i="1"/>
  <c r="E24" i="1"/>
  <c r="AH60" i="1" l="1"/>
  <c r="AB60" i="1"/>
  <c r="P60" i="1"/>
  <c r="AH45" i="1"/>
  <c r="P23" i="1"/>
  <c r="P63" i="1"/>
  <c r="AN63" i="1" s="1"/>
  <c r="AC45" i="1"/>
  <c r="AC23" i="1"/>
  <c r="AB23" i="1"/>
  <c r="AN23" i="1" s="1"/>
  <c r="AB45" i="1"/>
  <c r="AD32" i="1"/>
  <c r="AE32" i="1"/>
  <c r="AF32" i="1"/>
  <c r="AG32" i="1"/>
  <c r="AI32" i="1"/>
  <c r="AJ32" i="1"/>
  <c r="AK32" i="1"/>
  <c r="AL32" i="1"/>
  <c r="AM32" i="1"/>
  <c r="V32" i="1"/>
  <c r="Q32" i="1"/>
  <c r="J32" i="1"/>
  <c r="E32" i="1"/>
  <c r="AN60" i="1" l="1"/>
  <c r="AH32" i="1"/>
  <c r="AN45" i="1"/>
  <c r="P32" i="1"/>
  <c r="AB32" i="1"/>
  <c r="AN32" i="1" s="1"/>
  <c r="AC32" i="1"/>
  <c r="AD77" i="1"/>
  <c r="AE77" i="1"/>
  <c r="AF77" i="1"/>
  <c r="AG77" i="1"/>
  <c r="AI77" i="1"/>
  <c r="AJ77" i="1"/>
  <c r="AK77" i="1"/>
  <c r="AL77" i="1"/>
  <c r="AM77" i="1"/>
  <c r="V77" i="1"/>
  <c r="Q77" i="1"/>
  <c r="J77" i="1"/>
  <c r="E77" i="1"/>
  <c r="AH77" i="1" l="1"/>
  <c r="AB77" i="1"/>
  <c r="P77" i="1"/>
  <c r="AN77" i="1"/>
  <c r="AC77" i="1"/>
  <c r="AD62" i="1"/>
  <c r="AE62" i="1"/>
  <c r="AF62" i="1"/>
  <c r="AG62" i="1"/>
  <c r="AI62" i="1"/>
  <c r="AJ62" i="1"/>
  <c r="AK62" i="1"/>
  <c r="AL62" i="1"/>
  <c r="AM62" i="1"/>
  <c r="V62" i="1"/>
  <c r="Q62" i="1"/>
  <c r="J62" i="1"/>
  <c r="E62" i="1"/>
  <c r="AC62" i="1" l="1"/>
  <c r="AH62" i="1"/>
  <c r="AB62" i="1"/>
  <c r="P62" i="1"/>
  <c r="AN62" i="1" s="1"/>
  <c r="AD64" i="1"/>
  <c r="AE64" i="1"/>
  <c r="AF64" i="1"/>
  <c r="AG64" i="1"/>
  <c r="AI64" i="1"/>
  <c r="AJ64" i="1"/>
  <c r="AK64" i="1"/>
  <c r="AL64" i="1"/>
  <c r="AM64" i="1"/>
  <c r="V64" i="1"/>
  <c r="Q64" i="1"/>
  <c r="J64" i="1"/>
  <c r="AH64" i="1" s="1"/>
  <c r="E64" i="1"/>
  <c r="P64" i="1" l="1"/>
  <c r="AB64" i="1"/>
  <c r="AN64" i="1" s="1"/>
  <c r="AC64" i="1"/>
  <c r="AE16" i="1"/>
  <c r="AF16" i="1"/>
  <c r="AI16" i="1"/>
  <c r="AJ16" i="1"/>
  <c r="AK16" i="1"/>
  <c r="AL16" i="1"/>
  <c r="AD17" i="1"/>
  <c r="AE17" i="1"/>
  <c r="AF17" i="1"/>
  <c r="AG17" i="1"/>
  <c r="AI17" i="1"/>
  <c r="AJ17" i="1"/>
  <c r="AK17" i="1"/>
  <c r="AL17" i="1"/>
  <c r="AM17" i="1"/>
  <c r="AD18" i="1"/>
  <c r="AE18" i="1"/>
  <c r="AF18" i="1"/>
  <c r="AG18" i="1"/>
  <c r="AI18" i="1"/>
  <c r="AJ18" i="1"/>
  <c r="AK18" i="1"/>
  <c r="AL18" i="1"/>
  <c r="AM18" i="1"/>
  <c r="AD19" i="1"/>
  <c r="AE19" i="1"/>
  <c r="AF19" i="1"/>
  <c r="AG19" i="1"/>
  <c r="AI19" i="1"/>
  <c r="AJ19" i="1"/>
  <c r="AK19" i="1"/>
  <c r="AL19" i="1"/>
  <c r="AM19" i="1"/>
  <c r="AD20" i="1"/>
  <c r="AE20" i="1"/>
  <c r="AF20" i="1"/>
  <c r="AG20" i="1"/>
  <c r="AI20" i="1"/>
  <c r="AJ20" i="1"/>
  <c r="AK20" i="1"/>
  <c r="AL20" i="1"/>
  <c r="AM20" i="1"/>
  <c r="AD21" i="1"/>
  <c r="AE21" i="1"/>
  <c r="AF21" i="1"/>
  <c r="AG21" i="1"/>
  <c r="AI21" i="1"/>
  <c r="AJ21" i="1"/>
  <c r="AK21" i="1"/>
  <c r="AL21" i="1"/>
  <c r="AM21" i="1"/>
  <c r="AD22" i="1"/>
  <c r="AE22" i="1"/>
  <c r="AF22" i="1"/>
  <c r="AG22" i="1"/>
  <c r="AI22" i="1"/>
  <c r="AJ22" i="1"/>
  <c r="AK22" i="1"/>
  <c r="AL22" i="1"/>
  <c r="AM22" i="1"/>
  <c r="AD24" i="1"/>
  <c r="AE24" i="1"/>
  <c r="AF24" i="1"/>
  <c r="AG24" i="1"/>
  <c r="AI24" i="1"/>
  <c r="AJ24" i="1"/>
  <c r="AK24" i="1"/>
  <c r="AL24" i="1"/>
  <c r="AM24" i="1"/>
  <c r="AD25" i="1"/>
  <c r="AE25" i="1"/>
  <c r="AF25" i="1"/>
  <c r="AG25" i="1"/>
  <c r="AI25" i="1"/>
  <c r="AJ25" i="1"/>
  <c r="AK25" i="1"/>
  <c r="AL25" i="1"/>
  <c r="AM25" i="1"/>
  <c r="AD26" i="1"/>
  <c r="AE26" i="1"/>
  <c r="AF26" i="1"/>
  <c r="AG26" i="1"/>
  <c r="AI26" i="1"/>
  <c r="AJ26" i="1"/>
  <c r="AK26" i="1"/>
  <c r="AL26" i="1"/>
  <c r="AM26" i="1"/>
  <c r="AD27" i="1"/>
  <c r="AE27" i="1"/>
  <c r="AF27" i="1"/>
  <c r="AG27" i="1"/>
  <c r="AI27" i="1"/>
  <c r="AJ27" i="1"/>
  <c r="AK27" i="1"/>
  <c r="AL27" i="1"/>
  <c r="AM27" i="1"/>
  <c r="AD28" i="1"/>
  <c r="AE28" i="1"/>
  <c r="AF28" i="1"/>
  <c r="AG28" i="1"/>
  <c r="AI28" i="1"/>
  <c r="AJ28" i="1"/>
  <c r="AK28" i="1"/>
  <c r="AL28" i="1"/>
  <c r="AM28" i="1"/>
  <c r="AD29" i="1"/>
  <c r="AE29" i="1"/>
  <c r="AF29" i="1"/>
  <c r="AG29" i="1"/>
  <c r="AI29" i="1"/>
  <c r="AJ29" i="1"/>
  <c r="AK29" i="1"/>
  <c r="AL29" i="1"/>
  <c r="AM29" i="1"/>
  <c r="AD30" i="1"/>
  <c r="AE30" i="1"/>
  <c r="AF30" i="1"/>
  <c r="AG30" i="1"/>
  <c r="AI30" i="1"/>
  <c r="AJ30" i="1"/>
  <c r="AK30" i="1"/>
  <c r="AL30" i="1"/>
  <c r="AM30" i="1"/>
  <c r="AD31" i="1"/>
  <c r="AE31" i="1"/>
  <c r="AF31" i="1"/>
  <c r="AG31" i="1"/>
  <c r="AI31" i="1"/>
  <c r="AJ31" i="1"/>
  <c r="AK31" i="1"/>
  <c r="AL31" i="1"/>
  <c r="AM31" i="1"/>
  <c r="AD33" i="1"/>
  <c r="AE33" i="1"/>
  <c r="AF33" i="1"/>
  <c r="AG33" i="1"/>
  <c r="AI33" i="1"/>
  <c r="AJ33" i="1"/>
  <c r="AK33" i="1"/>
  <c r="AL33" i="1"/>
  <c r="AM33" i="1"/>
  <c r="AD34" i="1"/>
  <c r="AE34" i="1"/>
  <c r="AF34" i="1"/>
  <c r="AG34" i="1"/>
  <c r="AI34" i="1"/>
  <c r="AJ34" i="1"/>
  <c r="AK34" i="1"/>
  <c r="AL34" i="1"/>
  <c r="AM34" i="1"/>
  <c r="AD35" i="1"/>
  <c r="AE35" i="1"/>
  <c r="AF35" i="1"/>
  <c r="AG35" i="1"/>
  <c r="AI35" i="1"/>
  <c r="AJ35" i="1"/>
  <c r="AK35" i="1"/>
  <c r="AL35" i="1"/>
  <c r="AM35" i="1"/>
  <c r="AD36" i="1"/>
  <c r="AE36" i="1"/>
  <c r="AF36" i="1"/>
  <c r="AG36" i="1"/>
  <c r="AI36" i="1"/>
  <c r="AJ36" i="1"/>
  <c r="AK36" i="1"/>
  <c r="AL36" i="1"/>
  <c r="AM36" i="1"/>
  <c r="AD37" i="1"/>
  <c r="AE37" i="1"/>
  <c r="AF37" i="1"/>
  <c r="AG37" i="1"/>
  <c r="AI37" i="1"/>
  <c r="AJ37" i="1"/>
  <c r="AK37" i="1"/>
  <c r="AL37" i="1"/>
  <c r="AM37" i="1"/>
  <c r="AD38" i="1"/>
  <c r="AE38" i="1"/>
  <c r="AF38" i="1"/>
  <c r="AG38" i="1"/>
  <c r="AI38" i="1"/>
  <c r="AJ38" i="1"/>
  <c r="AK38" i="1"/>
  <c r="AL38" i="1"/>
  <c r="AM38" i="1"/>
  <c r="AD39" i="1"/>
  <c r="AE39" i="1"/>
  <c r="AF39" i="1"/>
  <c r="AG39" i="1"/>
  <c r="AI39" i="1"/>
  <c r="AJ39" i="1"/>
  <c r="AK39" i="1"/>
  <c r="AL39" i="1"/>
  <c r="AM39" i="1"/>
  <c r="AD40" i="1"/>
  <c r="AE40" i="1"/>
  <c r="AF40" i="1"/>
  <c r="AG40" i="1"/>
  <c r="AI40" i="1"/>
  <c r="AJ40" i="1"/>
  <c r="AK40" i="1"/>
  <c r="AL40" i="1"/>
  <c r="AM40" i="1"/>
  <c r="AD41" i="1"/>
  <c r="AE41" i="1"/>
  <c r="AF41" i="1"/>
  <c r="AG41" i="1"/>
  <c r="AI41" i="1"/>
  <c r="AJ41" i="1"/>
  <c r="AK41" i="1"/>
  <c r="AL41" i="1"/>
  <c r="AM41" i="1"/>
  <c r="AD42" i="1"/>
  <c r="AE42" i="1"/>
  <c r="AF42" i="1"/>
  <c r="AG42" i="1"/>
  <c r="AI42" i="1"/>
  <c r="AJ42" i="1"/>
  <c r="AK42" i="1"/>
  <c r="AL42" i="1"/>
  <c r="AM42" i="1"/>
  <c r="AD43" i="1"/>
  <c r="AE43" i="1"/>
  <c r="AF43" i="1"/>
  <c r="AG43" i="1"/>
  <c r="AI43" i="1"/>
  <c r="AJ43" i="1"/>
  <c r="AK43" i="1"/>
  <c r="AL43" i="1"/>
  <c r="AM43" i="1"/>
  <c r="AD44" i="1"/>
  <c r="AE44" i="1"/>
  <c r="AF44" i="1"/>
  <c r="AG44" i="1"/>
  <c r="AI44" i="1"/>
  <c r="AJ44" i="1"/>
  <c r="AK44" i="1"/>
  <c r="AL44" i="1"/>
  <c r="AM44" i="1"/>
  <c r="AD48" i="1"/>
  <c r="AE48" i="1"/>
  <c r="AF48" i="1"/>
  <c r="AG48" i="1"/>
  <c r="AI48" i="1"/>
  <c r="AJ48" i="1"/>
  <c r="AK48" i="1"/>
  <c r="AL48" i="1"/>
  <c r="AM48" i="1"/>
  <c r="AD49" i="1"/>
  <c r="AE49" i="1"/>
  <c r="AF49" i="1"/>
  <c r="AG49" i="1"/>
  <c r="AI49" i="1"/>
  <c r="AJ49" i="1"/>
  <c r="AK49" i="1"/>
  <c r="AL49" i="1"/>
  <c r="AM49" i="1"/>
  <c r="AD50" i="1"/>
  <c r="AE50" i="1"/>
  <c r="AF50" i="1"/>
  <c r="AG50" i="1"/>
  <c r="AI50" i="1"/>
  <c r="AJ50" i="1"/>
  <c r="AK50" i="1"/>
  <c r="AL50" i="1"/>
  <c r="AM50" i="1"/>
  <c r="AD51" i="1"/>
  <c r="AE51" i="1"/>
  <c r="AF51" i="1"/>
  <c r="AG51" i="1"/>
  <c r="AI51" i="1"/>
  <c r="AJ51" i="1"/>
  <c r="AK51" i="1"/>
  <c r="AL51" i="1"/>
  <c r="AM51" i="1"/>
  <c r="AD52" i="1"/>
  <c r="AE52" i="1"/>
  <c r="AF52" i="1"/>
  <c r="AG52" i="1"/>
  <c r="AI52" i="1"/>
  <c r="AJ52" i="1"/>
  <c r="AK52" i="1"/>
  <c r="AL52" i="1"/>
  <c r="AM52" i="1"/>
  <c r="AD53" i="1"/>
  <c r="AE53" i="1"/>
  <c r="AF53" i="1"/>
  <c r="AG53" i="1"/>
  <c r="AI53" i="1"/>
  <c r="AJ53" i="1"/>
  <c r="AK53" i="1"/>
  <c r="AL53" i="1"/>
  <c r="AM53" i="1"/>
  <c r="AD54" i="1"/>
  <c r="AE54" i="1"/>
  <c r="AF54" i="1"/>
  <c r="AG54" i="1"/>
  <c r="AI54" i="1"/>
  <c r="AJ54" i="1"/>
  <c r="AK54" i="1"/>
  <c r="AL54" i="1"/>
  <c r="AM54" i="1"/>
  <c r="AD55" i="1"/>
  <c r="AE55" i="1"/>
  <c r="AF55" i="1"/>
  <c r="AG55" i="1"/>
  <c r="AI55" i="1"/>
  <c r="AJ55" i="1"/>
  <c r="AK55" i="1"/>
  <c r="AL55" i="1"/>
  <c r="AM55" i="1"/>
  <c r="AD56" i="1"/>
  <c r="AE56" i="1"/>
  <c r="AF56" i="1"/>
  <c r="AG56" i="1"/>
  <c r="AI56" i="1"/>
  <c r="AJ56" i="1"/>
  <c r="AK56" i="1"/>
  <c r="AL56" i="1"/>
  <c r="AM56" i="1"/>
  <c r="AD57" i="1"/>
  <c r="AE57" i="1"/>
  <c r="AF57" i="1"/>
  <c r="AG57" i="1"/>
  <c r="AI57" i="1"/>
  <c r="AJ57" i="1"/>
  <c r="AK57" i="1"/>
  <c r="AL57" i="1"/>
  <c r="AM57" i="1"/>
  <c r="AD58" i="1"/>
  <c r="AE58" i="1"/>
  <c r="AF58" i="1"/>
  <c r="AG58" i="1"/>
  <c r="AI58" i="1"/>
  <c r="AJ58" i="1"/>
  <c r="AK58" i="1"/>
  <c r="AL58" i="1"/>
  <c r="AM58" i="1"/>
  <c r="AD59" i="1"/>
  <c r="AE59" i="1"/>
  <c r="AF59" i="1"/>
  <c r="AG59" i="1"/>
  <c r="AI59" i="1"/>
  <c r="AJ59" i="1"/>
  <c r="AK59" i="1"/>
  <c r="AL59" i="1"/>
  <c r="AM59" i="1"/>
  <c r="AD61" i="1"/>
  <c r="AE61" i="1"/>
  <c r="AF61" i="1"/>
  <c r="AG61" i="1"/>
  <c r="AI61" i="1"/>
  <c r="AJ61" i="1"/>
  <c r="AK61" i="1"/>
  <c r="AL61" i="1"/>
  <c r="AM61" i="1"/>
  <c r="AD65" i="1"/>
  <c r="AE65" i="1"/>
  <c r="AF65" i="1"/>
  <c r="AG65" i="1"/>
  <c r="AI65" i="1"/>
  <c r="AJ65" i="1"/>
  <c r="AK65" i="1"/>
  <c r="AL65" i="1"/>
  <c r="AM65" i="1"/>
  <c r="AD66" i="1"/>
  <c r="AE66" i="1"/>
  <c r="AF66" i="1"/>
  <c r="AG66" i="1"/>
  <c r="AI66" i="1"/>
  <c r="AJ66" i="1"/>
  <c r="AK66" i="1"/>
  <c r="AL66" i="1"/>
  <c r="AM66" i="1"/>
  <c r="AD69" i="1"/>
  <c r="AE69" i="1"/>
  <c r="AF69" i="1"/>
  <c r="AG69" i="1"/>
  <c r="AI69" i="1"/>
  <c r="AJ69" i="1"/>
  <c r="AK69" i="1"/>
  <c r="AL69" i="1"/>
  <c r="AM69" i="1"/>
  <c r="AD70" i="1"/>
  <c r="AE70" i="1"/>
  <c r="AF70" i="1"/>
  <c r="AG70" i="1"/>
  <c r="AI70" i="1"/>
  <c r="AJ70" i="1"/>
  <c r="AK70" i="1"/>
  <c r="AL70" i="1"/>
  <c r="AM70" i="1"/>
  <c r="AD71" i="1"/>
  <c r="AE71" i="1"/>
  <c r="AF71" i="1"/>
  <c r="AG71" i="1"/>
  <c r="AI71" i="1"/>
  <c r="AJ71" i="1"/>
  <c r="AK71" i="1"/>
  <c r="AL71" i="1"/>
  <c r="AM71" i="1"/>
  <c r="AD72" i="1"/>
  <c r="AE72" i="1"/>
  <c r="AF72" i="1"/>
  <c r="AG72" i="1"/>
  <c r="AI72" i="1"/>
  <c r="AJ72" i="1"/>
  <c r="AK72" i="1"/>
  <c r="AL72" i="1"/>
  <c r="AM72" i="1"/>
  <c r="AD73" i="1"/>
  <c r="AE73" i="1"/>
  <c r="AF73" i="1"/>
  <c r="AG73" i="1"/>
  <c r="AI73" i="1"/>
  <c r="AJ73" i="1"/>
  <c r="AK73" i="1"/>
  <c r="AL73" i="1"/>
  <c r="AM73" i="1"/>
  <c r="AD74" i="1"/>
  <c r="AE74" i="1"/>
  <c r="AF74" i="1"/>
  <c r="AG74" i="1"/>
  <c r="AI74" i="1"/>
  <c r="AJ74" i="1"/>
  <c r="AK74" i="1"/>
  <c r="AL74" i="1"/>
  <c r="AM74" i="1"/>
  <c r="AD75" i="1"/>
  <c r="AE75" i="1"/>
  <c r="AF75" i="1"/>
  <c r="AG75" i="1"/>
  <c r="AI75" i="1"/>
  <c r="AJ75" i="1"/>
  <c r="AK75" i="1"/>
  <c r="AL75" i="1"/>
  <c r="AM75" i="1"/>
  <c r="AD76" i="1"/>
  <c r="AE76" i="1"/>
  <c r="AF76" i="1"/>
  <c r="AG76" i="1"/>
  <c r="AI76" i="1"/>
  <c r="AJ76" i="1"/>
  <c r="AK76" i="1"/>
  <c r="AL76" i="1"/>
  <c r="AM76" i="1"/>
  <c r="AD78" i="1"/>
  <c r="AE78" i="1"/>
  <c r="AF78" i="1"/>
  <c r="AG78" i="1"/>
  <c r="AI78" i="1"/>
  <c r="AJ78" i="1"/>
  <c r="AK78" i="1"/>
  <c r="AL78" i="1"/>
  <c r="AM78" i="1"/>
  <c r="AD81" i="1"/>
  <c r="AE81" i="1"/>
  <c r="AF81" i="1"/>
  <c r="AG81" i="1"/>
  <c r="AI81" i="1"/>
  <c r="AJ81" i="1"/>
  <c r="AK81" i="1"/>
  <c r="AL81" i="1"/>
  <c r="AM81" i="1"/>
  <c r="AD82" i="1"/>
  <c r="AE82" i="1"/>
  <c r="AF82" i="1"/>
  <c r="AG82" i="1"/>
  <c r="AI82" i="1"/>
  <c r="AJ82" i="1"/>
  <c r="AK82" i="1"/>
  <c r="AL82" i="1"/>
  <c r="AM82" i="1"/>
  <c r="AD83" i="1"/>
  <c r="AE83" i="1"/>
  <c r="AF83" i="1"/>
  <c r="AG83" i="1"/>
  <c r="AI83" i="1"/>
  <c r="AJ83" i="1"/>
  <c r="AK83" i="1"/>
  <c r="AL83" i="1"/>
  <c r="AM83" i="1"/>
  <c r="AD84" i="1"/>
  <c r="AE84" i="1"/>
  <c r="AF84" i="1"/>
  <c r="AG84" i="1"/>
  <c r="AI84" i="1"/>
  <c r="AJ84" i="1"/>
  <c r="AK84" i="1"/>
  <c r="AL84" i="1"/>
  <c r="AM84" i="1"/>
  <c r="AD85" i="1"/>
  <c r="AE85" i="1"/>
  <c r="AF85" i="1"/>
  <c r="AG85" i="1"/>
  <c r="AI85" i="1"/>
  <c r="AJ85" i="1"/>
  <c r="AK85" i="1"/>
  <c r="AL85" i="1"/>
  <c r="AM85" i="1"/>
  <c r="AD86" i="1"/>
  <c r="AE86" i="1"/>
  <c r="AF86" i="1"/>
  <c r="AG86" i="1"/>
  <c r="AI86" i="1"/>
  <c r="AJ86" i="1"/>
  <c r="AK86" i="1"/>
  <c r="AL86" i="1"/>
  <c r="AM86" i="1"/>
  <c r="AD87" i="1"/>
  <c r="AE87" i="1"/>
  <c r="AF87" i="1"/>
  <c r="AG87" i="1"/>
  <c r="AI87" i="1"/>
  <c r="AJ87" i="1"/>
  <c r="AK87" i="1"/>
  <c r="AL87" i="1"/>
  <c r="AM87" i="1"/>
  <c r="AD88" i="1"/>
  <c r="AE88" i="1"/>
  <c r="AF88" i="1"/>
  <c r="AG88" i="1"/>
  <c r="AI88" i="1"/>
  <c r="AJ88" i="1"/>
  <c r="AK88" i="1"/>
  <c r="AL88" i="1"/>
  <c r="AM88" i="1"/>
  <c r="AD89" i="1"/>
  <c r="AE89" i="1"/>
  <c r="AF89" i="1"/>
  <c r="AG89" i="1"/>
  <c r="AI89" i="1"/>
  <c r="AJ89" i="1"/>
  <c r="AK89" i="1"/>
  <c r="AL89" i="1"/>
  <c r="AM89" i="1"/>
  <c r="AD90" i="1"/>
  <c r="AE90" i="1"/>
  <c r="AF90" i="1"/>
  <c r="AG90" i="1"/>
  <c r="AI90" i="1"/>
  <c r="AJ90" i="1"/>
  <c r="AK90" i="1"/>
  <c r="AL90" i="1"/>
  <c r="AM90" i="1"/>
  <c r="AD93" i="1"/>
  <c r="AE93" i="1"/>
  <c r="AF93" i="1"/>
  <c r="AG93" i="1"/>
  <c r="AI93" i="1"/>
  <c r="AJ93" i="1"/>
  <c r="AK93" i="1"/>
  <c r="AL93" i="1"/>
  <c r="AM93" i="1"/>
  <c r="AD94" i="1"/>
  <c r="AE94" i="1"/>
  <c r="AF94" i="1"/>
  <c r="AG94" i="1"/>
  <c r="AI94" i="1"/>
  <c r="AJ94" i="1"/>
  <c r="AK94" i="1"/>
  <c r="AL94" i="1"/>
  <c r="AM94" i="1"/>
  <c r="AD95" i="1"/>
  <c r="AE95" i="1"/>
  <c r="AF95" i="1"/>
  <c r="AG95" i="1"/>
  <c r="AI95" i="1"/>
  <c r="AJ95" i="1"/>
  <c r="AK95" i="1"/>
  <c r="AL95" i="1"/>
  <c r="AM95" i="1"/>
  <c r="AD96" i="1"/>
  <c r="AE96" i="1"/>
  <c r="AF96" i="1"/>
  <c r="AG96" i="1"/>
  <c r="AI96" i="1"/>
  <c r="AJ96" i="1"/>
  <c r="AK96" i="1"/>
  <c r="AL96" i="1"/>
  <c r="AM96" i="1"/>
  <c r="AD97" i="1"/>
  <c r="AE97" i="1"/>
  <c r="AF97" i="1"/>
  <c r="AG97" i="1"/>
  <c r="AI97" i="1"/>
  <c r="AJ97" i="1"/>
  <c r="AK97" i="1"/>
  <c r="AL97" i="1"/>
  <c r="AM97" i="1"/>
  <c r="AD98" i="1"/>
  <c r="AE98" i="1"/>
  <c r="AF98" i="1"/>
  <c r="AG98" i="1"/>
  <c r="AI98" i="1"/>
  <c r="AJ98" i="1"/>
  <c r="AK98" i="1"/>
  <c r="AL98" i="1"/>
  <c r="AM98" i="1"/>
  <c r="AD99" i="1"/>
  <c r="AE99" i="1"/>
  <c r="AF99" i="1"/>
  <c r="AG99" i="1"/>
  <c r="AI99" i="1"/>
  <c r="AJ99" i="1"/>
  <c r="AK99" i="1"/>
  <c r="AL99" i="1"/>
  <c r="AM99" i="1"/>
  <c r="AD100" i="1"/>
  <c r="AE100" i="1"/>
  <c r="AF100" i="1"/>
  <c r="AG100" i="1"/>
  <c r="AI100" i="1"/>
  <c r="AJ100" i="1"/>
  <c r="AK100" i="1"/>
  <c r="AL100" i="1"/>
  <c r="AM100" i="1"/>
  <c r="AD101" i="1"/>
  <c r="AE101" i="1"/>
  <c r="AF101" i="1"/>
  <c r="AG101" i="1"/>
  <c r="AI101" i="1"/>
  <c r="AJ101" i="1"/>
  <c r="AK101" i="1"/>
  <c r="AL101" i="1"/>
  <c r="AM101" i="1"/>
  <c r="AD102" i="1"/>
  <c r="AE102" i="1"/>
  <c r="AF102" i="1"/>
  <c r="AG102" i="1"/>
  <c r="AI102" i="1"/>
  <c r="AJ102" i="1"/>
  <c r="AK102" i="1"/>
  <c r="AL102" i="1"/>
  <c r="AM102" i="1"/>
  <c r="AD103" i="1"/>
  <c r="AE103" i="1"/>
  <c r="AF103" i="1"/>
  <c r="AG103" i="1"/>
  <c r="AI103" i="1"/>
  <c r="AJ103" i="1"/>
  <c r="AK103" i="1"/>
  <c r="AL103" i="1"/>
  <c r="AM103" i="1"/>
  <c r="AE106" i="1"/>
  <c r="AF106" i="1"/>
  <c r="AG106" i="1"/>
  <c r="AI106" i="1"/>
  <c r="AJ106" i="1"/>
  <c r="AK106" i="1"/>
  <c r="AL106" i="1"/>
  <c r="AM106" i="1"/>
  <c r="AC107" i="1"/>
  <c r="AD107" i="1"/>
  <c r="AE107" i="1"/>
  <c r="AF107" i="1"/>
  <c r="AG107" i="1"/>
  <c r="AH107" i="1"/>
  <c r="AI107" i="1"/>
  <c r="AJ107" i="1"/>
  <c r="AK107" i="1"/>
  <c r="AL107" i="1"/>
  <c r="AM107" i="1"/>
  <c r="AD108" i="1"/>
  <c r="AE108" i="1"/>
  <c r="AF108" i="1"/>
  <c r="AG108" i="1"/>
  <c r="AI108" i="1"/>
  <c r="AJ108" i="1"/>
  <c r="AK108" i="1"/>
  <c r="AL108" i="1"/>
  <c r="AM108" i="1"/>
  <c r="V74" i="1"/>
  <c r="V108" i="1"/>
  <c r="V105" i="1" s="1"/>
  <c r="V104" i="1" s="1"/>
  <c r="Q108" i="1"/>
  <c r="AB107" i="1"/>
  <c r="V106" i="1"/>
  <c r="Q106" i="1"/>
  <c r="AA105" i="1"/>
  <c r="AA104" i="1" s="1"/>
  <c r="Z105" i="1"/>
  <c r="Z104" i="1" s="1"/>
  <c r="Y105" i="1"/>
  <c r="Y104" i="1" s="1"/>
  <c r="X105" i="1"/>
  <c r="X104" i="1" s="1"/>
  <c r="W105" i="1"/>
  <c r="W104" i="1" s="1"/>
  <c r="U105" i="1"/>
  <c r="U104" i="1" s="1"/>
  <c r="T105" i="1"/>
  <c r="T104" i="1" s="1"/>
  <c r="S105" i="1"/>
  <c r="S104" i="1" s="1"/>
  <c r="V103" i="1"/>
  <c r="Q103" i="1"/>
  <c r="AB103" i="1" s="1"/>
  <c r="V102" i="1"/>
  <c r="Q102" i="1"/>
  <c r="V101" i="1"/>
  <c r="Q101" i="1"/>
  <c r="V100" i="1"/>
  <c r="Q100" i="1"/>
  <c r="V99" i="1"/>
  <c r="Q99" i="1"/>
  <c r="AB99" i="1" s="1"/>
  <c r="V98" i="1"/>
  <c r="Q98" i="1"/>
  <c r="V97" i="1"/>
  <c r="Q97" i="1"/>
  <c r="V96" i="1"/>
  <c r="Q96" i="1"/>
  <c r="V95" i="1"/>
  <c r="Q95" i="1"/>
  <c r="AB95" i="1" s="1"/>
  <c r="V94" i="1"/>
  <c r="Q94" i="1"/>
  <c r="V93" i="1"/>
  <c r="Q93" i="1"/>
  <c r="AA92" i="1"/>
  <c r="AA91" i="1" s="1"/>
  <c r="Z92" i="1"/>
  <c r="Z91" i="1" s="1"/>
  <c r="Y92" i="1"/>
  <c r="Y91" i="1" s="1"/>
  <c r="X92" i="1"/>
  <c r="X91" i="1" s="1"/>
  <c r="W92" i="1"/>
  <c r="W91" i="1" s="1"/>
  <c r="U92" i="1"/>
  <c r="T92" i="1"/>
  <c r="T91" i="1" s="1"/>
  <c r="S92" i="1"/>
  <c r="S91" i="1" s="1"/>
  <c r="R92" i="1"/>
  <c r="R91" i="1" s="1"/>
  <c r="U91" i="1"/>
  <c r="V90" i="1"/>
  <c r="Q90" i="1"/>
  <c r="AB90" i="1" s="1"/>
  <c r="V89" i="1"/>
  <c r="Q89" i="1"/>
  <c r="V88" i="1"/>
  <c r="Q88" i="1"/>
  <c r="V87" i="1"/>
  <c r="Q87" i="1"/>
  <c r="V86" i="1"/>
  <c r="Q86" i="1"/>
  <c r="V85" i="1"/>
  <c r="Q85" i="1"/>
  <c r="V84" i="1"/>
  <c r="Q84" i="1"/>
  <c r="V83" i="1"/>
  <c r="Q83" i="1"/>
  <c r="AB83" i="1" s="1"/>
  <c r="V82" i="1"/>
  <c r="Q82" i="1"/>
  <c r="V81" i="1"/>
  <c r="Q81" i="1"/>
  <c r="AA80" i="1"/>
  <c r="AA79" i="1" s="1"/>
  <c r="Z80" i="1"/>
  <c r="Z79" i="1" s="1"/>
  <c r="Y80" i="1"/>
  <c r="Y79" i="1" s="1"/>
  <c r="X80" i="1"/>
  <c r="X79" i="1" s="1"/>
  <c r="W80" i="1"/>
  <c r="W79" i="1" s="1"/>
  <c r="U80" i="1"/>
  <c r="U79" i="1" s="1"/>
  <c r="T80" i="1"/>
  <c r="T79" i="1" s="1"/>
  <c r="S80" i="1"/>
  <c r="S79" i="1" s="1"/>
  <c r="R80" i="1"/>
  <c r="R79" i="1" s="1"/>
  <c r="V78" i="1"/>
  <c r="Q78" i="1"/>
  <c r="V76" i="1"/>
  <c r="Q76" i="1"/>
  <c r="AB76" i="1" s="1"/>
  <c r="V75" i="1"/>
  <c r="Q75" i="1"/>
  <c r="Q74" i="1"/>
  <c r="V73" i="1"/>
  <c r="Q73" i="1"/>
  <c r="V72" i="1"/>
  <c r="Q72" i="1"/>
  <c r="AB72" i="1" s="1"/>
  <c r="V71" i="1"/>
  <c r="Q71" i="1"/>
  <c r="V70" i="1"/>
  <c r="Q70" i="1"/>
  <c r="V69" i="1"/>
  <c r="Q69" i="1"/>
  <c r="AA68" i="1"/>
  <c r="AA67" i="1" s="1"/>
  <c r="Z68" i="1"/>
  <c r="Z67" i="1" s="1"/>
  <c r="Y68" i="1"/>
  <c r="Y67" i="1" s="1"/>
  <c r="X68" i="1"/>
  <c r="X67" i="1" s="1"/>
  <c r="W68" i="1"/>
  <c r="W67" i="1" s="1"/>
  <c r="U68" i="1"/>
  <c r="U67" i="1" s="1"/>
  <c r="T68" i="1"/>
  <c r="T67" i="1" s="1"/>
  <c r="S68" i="1"/>
  <c r="S67" i="1" s="1"/>
  <c r="R68" i="1"/>
  <c r="R67" i="1" s="1"/>
  <c r="V66" i="1"/>
  <c r="Q66" i="1"/>
  <c r="V65" i="1"/>
  <c r="Q65" i="1"/>
  <c r="V61" i="1"/>
  <c r="Q61" i="1"/>
  <c r="V59" i="1"/>
  <c r="Q59" i="1"/>
  <c r="V58" i="1"/>
  <c r="Q58" i="1"/>
  <c r="V57" i="1"/>
  <c r="Q57" i="1"/>
  <c r="V56" i="1"/>
  <c r="Q56" i="1"/>
  <c r="V55" i="1"/>
  <c r="Q55" i="1"/>
  <c r="V54" i="1"/>
  <c r="Q54" i="1"/>
  <c r="V53" i="1"/>
  <c r="Q53" i="1"/>
  <c r="V52" i="1"/>
  <c r="Q52" i="1"/>
  <c r="V51" i="1"/>
  <c r="Q51" i="1"/>
  <c r="V50" i="1"/>
  <c r="Q50" i="1"/>
  <c r="V49" i="1"/>
  <c r="Q49" i="1"/>
  <c r="V48" i="1"/>
  <c r="Q48" i="1"/>
  <c r="AA47" i="1"/>
  <c r="Z47" i="1"/>
  <c r="Y47" i="1"/>
  <c r="X47" i="1"/>
  <c r="X46" i="1" s="1"/>
  <c r="W47" i="1"/>
  <c r="W46" i="1" s="1"/>
  <c r="U47" i="1"/>
  <c r="U46" i="1" s="1"/>
  <c r="T47" i="1"/>
  <c r="T46" i="1" s="1"/>
  <c r="S47" i="1"/>
  <c r="S46" i="1" s="1"/>
  <c r="R47" i="1"/>
  <c r="R46" i="1" s="1"/>
  <c r="Z46" i="1"/>
  <c r="Y46" i="1"/>
  <c r="V44" i="1"/>
  <c r="Q44" i="1"/>
  <c r="V43" i="1"/>
  <c r="Q43" i="1"/>
  <c r="V42" i="1"/>
  <c r="Q42" i="1"/>
  <c r="V41" i="1"/>
  <c r="Q41" i="1"/>
  <c r="V40" i="1"/>
  <c r="Q40" i="1"/>
  <c r="V39" i="1"/>
  <c r="Q39" i="1"/>
  <c r="V38" i="1"/>
  <c r="Q38" i="1"/>
  <c r="V37" i="1"/>
  <c r="Q37" i="1"/>
  <c r="V36" i="1"/>
  <c r="Q36" i="1"/>
  <c r="V35" i="1"/>
  <c r="Q35" i="1"/>
  <c r="V34" i="1"/>
  <c r="Q34" i="1"/>
  <c r="V33" i="1"/>
  <c r="Q33" i="1"/>
  <c r="V31" i="1"/>
  <c r="Q31" i="1"/>
  <c r="V30" i="1"/>
  <c r="Q30" i="1"/>
  <c r="V29" i="1"/>
  <c r="Q29" i="1"/>
  <c r="V28" i="1"/>
  <c r="Q28" i="1"/>
  <c r="V27" i="1"/>
  <c r="Q27" i="1"/>
  <c r="V26" i="1"/>
  <c r="Q26" i="1"/>
  <c r="V25" i="1"/>
  <c r="Q25" i="1"/>
  <c r="V24" i="1"/>
  <c r="V22" i="1"/>
  <c r="Q22" i="1"/>
  <c r="AB22" i="1" s="1"/>
  <c r="V21" i="1"/>
  <c r="Q21" i="1"/>
  <c r="V20" i="1"/>
  <c r="Q20" i="1"/>
  <c r="V19" i="1"/>
  <c r="Q19" i="1"/>
  <c r="V18" i="1"/>
  <c r="Q18" i="1"/>
  <c r="V17" i="1"/>
  <c r="Q17" i="1"/>
  <c r="AA15" i="1"/>
  <c r="X15" i="1"/>
  <c r="W15" i="1"/>
  <c r="U15" i="1"/>
  <c r="T15" i="1"/>
  <c r="S15" i="1"/>
  <c r="R15" i="1"/>
  <c r="Z15" i="1"/>
  <c r="Y15" i="1"/>
  <c r="J108" i="1"/>
  <c r="J106" i="1"/>
  <c r="AH106" i="1" s="1"/>
  <c r="G105" i="1"/>
  <c r="G104" i="1" s="1"/>
  <c r="AE104" i="1" s="1"/>
  <c r="H105" i="1"/>
  <c r="H104" i="1" s="1"/>
  <c r="AF104" i="1" s="1"/>
  <c r="I105" i="1"/>
  <c r="I104" i="1" s="1"/>
  <c r="AG104" i="1" s="1"/>
  <c r="K105" i="1"/>
  <c r="K104" i="1" s="1"/>
  <c r="AI104" i="1" s="1"/>
  <c r="L105" i="1"/>
  <c r="L104" i="1" s="1"/>
  <c r="M105" i="1"/>
  <c r="M104" i="1" s="1"/>
  <c r="N105" i="1"/>
  <c r="N104" i="1" s="1"/>
  <c r="AL104" i="1" s="1"/>
  <c r="O105" i="1"/>
  <c r="O104" i="1" s="1"/>
  <c r="E108" i="1"/>
  <c r="AC108" i="1" s="1"/>
  <c r="J94" i="1"/>
  <c r="AH94" i="1" s="1"/>
  <c r="J95" i="1"/>
  <c r="AH95" i="1" s="1"/>
  <c r="J96" i="1"/>
  <c r="AH96" i="1" s="1"/>
  <c r="J97" i="1"/>
  <c r="J98" i="1"/>
  <c r="J99" i="1"/>
  <c r="AH99" i="1" s="1"/>
  <c r="J100" i="1"/>
  <c r="AH100" i="1" s="1"/>
  <c r="J101" i="1"/>
  <c r="J102" i="1"/>
  <c r="AH102" i="1" s="1"/>
  <c r="J103" i="1"/>
  <c r="J93" i="1"/>
  <c r="AH93" i="1" s="1"/>
  <c r="I91" i="1"/>
  <c r="AG91" i="1" s="1"/>
  <c r="F92" i="1"/>
  <c r="F91" i="1" s="1"/>
  <c r="AD91" i="1" s="1"/>
  <c r="G92" i="1"/>
  <c r="G91" i="1" s="1"/>
  <c r="AE91" i="1" s="1"/>
  <c r="H92" i="1"/>
  <c r="H91" i="1" s="1"/>
  <c r="AF91" i="1" s="1"/>
  <c r="I92" i="1"/>
  <c r="AG92" i="1" s="1"/>
  <c r="K92" i="1"/>
  <c r="K91" i="1" s="1"/>
  <c r="L92" i="1"/>
  <c r="M92" i="1"/>
  <c r="AK92" i="1" s="1"/>
  <c r="N92" i="1"/>
  <c r="AL92" i="1" s="1"/>
  <c r="O92" i="1"/>
  <c r="O91" i="1" s="1"/>
  <c r="E94" i="1"/>
  <c r="AC94" i="1" s="1"/>
  <c r="E95" i="1"/>
  <c r="AC95" i="1" s="1"/>
  <c r="E96" i="1"/>
  <c r="E97" i="1"/>
  <c r="P97" i="1" s="1"/>
  <c r="E98" i="1"/>
  <c r="AC98" i="1" s="1"/>
  <c r="E99" i="1"/>
  <c r="P99" i="1" s="1"/>
  <c r="E100" i="1"/>
  <c r="AC100" i="1" s="1"/>
  <c r="E101" i="1"/>
  <c r="AC101" i="1" s="1"/>
  <c r="E102" i="1"/>
  <c r="AC102" i="1" s="1"/>
  <c r="E103" i="1"/>
  <c r="AC103" i="1" s="1"/>
  <c r="E93" i="1"/>
  <c r="J82" i="1"/>
  <c r="J83" i="1"/>
  <c r="J84" i="1"/>
  <c r="J85" i="1"/>
  <c r="J86" i="1"/>
  <c r="AH86" i="1" s="1"/>
  <c r="J87" i="1"/>
  <c r="AH87" i="1" s="1"/>
  <c r="J88" i="1"/>
  <c r="J89" i="1"/>
  <c r="J90" i="1"/>
  <c r="J81" i="1"/>
  <c r="AH81" i="1" s="1"/>
  <c r="F80" i="1"/>
  <c r="F79" i="1" s="1"/>
  <c r="G80" i="1"/>
  <c r="G79" i="1" s="1"/>
  <c r="H80" i="1"/>
  <c r="H79" i="1" s="1"/>
  <c r="I80" i="1"/>
  <c r="I79" i="1" s="1"/>
  <c r="K80" i="1"/>
  <c r="K79" i="1" s="1"/>
  <c r="AI79" i="1" s="1"/>
  <c r="L80" i="1"/>
  <c r="L79" i="1" s="1"/>
  <c r="AJ79" i="1" s="1"/>
  <c r="M80" i="1"/>
  <c r="M79" i="1" s="1"/>
  <c r="AK79" i="1" s="1"/>
  <c r="N80" i="1"/>
  <c r="N79" i="1" s="1"/>
  <c r="O80" i="1"/>
  <c r="O79" i="1" s="1"/>
  <c r="E82" i="1"/>
  <c r="E83" i="1"/>
  <c r="AC83" i="1" s="1"/>
  <c r="E84" i="1"/>
  <c r="P84" i="1" s="1"/>
  <c r="E85" i="1"/>
  <c r="AC85" i="1" s="1"/>
  <c r="E86" i="1"/>
  <c r="E87" i="1"/>
  <c r="P87" i="1" s="1"/>
  <c r="E88" i="1"/>
  <c r="E89" i="1"/>
  <c r="E90" i="1"/>
  <c r="E81" i="1"/>
  <c r="P81" i="1" s="1"/>
  <c r="N67" i="1"/>
  <c r="AL67" i="1" s="1"/>
  <c r="K68" i="1"/>
  <c r="K67" i="1" s="1"/>
  <c r="L68" i="1"/>
  <c r="L67" i="1" s="1"/>
  <c r="M68" i="1"/>
  <c r="M67" i="1" s="1"/>
  <c r="AK67" i="1" s="1"/>
  <c r="N68" i="1"/>
  <c r="AL68" i="1" s="1"/>
  <c r="O68" i="1"/>
  <c r="O67" i="1" s="1"/>
  <c r="AM67" i="1" s="1"/>
  <c r="J70" i="1"/>
  <c r="J71" i="1"/>
  <c r="J72" i="1"/>
  <c r="AH72" i="1" s="1"/>
  <c r="J73" i="1"/>
  <c r="AH73" i="1" s="1"/>
  <c r="J74" i="1"/>
  <c r="J75" i="1"/>
  <c r="J76" i="1"/>
  <c r="AH76" i="1" s="1"/>
  <c r="J78" i="1"/>
  <c r="J69" i="1"/>
  <c r="AH69" i="1" s="1"/>
  <c r="F68" i="1"/>
  <c r="F67" i="1" s="1"/>
  <c r="G68" i="1"/>
  <c r="G67" i="1" s="1"/>
  <c r="H68" i="1"/>
  <c r="H67" i="1" s="1"/>
  <c r="AF67" i="1" s="1"/>
  <c r="I68" i="1"/>
  <c r="I67" i="1" s="1"/>
  <c r="E70" i="1"/>
  <c r="E71" i="1"/>
  <c r="E72" i="1"/>
  <c r="AC72" i="1" s="1"/>
  <c r="E73" i="1"/>
  <c r="AC73" i="1" s="1"/>
  <c r="E74" i="1"/>
  <c r="E75" i="1"/>
  <c r="AC75" i="1" s="1"/>
  <c r="E76" i="1"/>
  <c r="E78" i="1"/>
  <c r="AC78" i="1" s="1"/>
  <c r="E69" i="1"/>
  <c r="AC69" i="1" s="1"/>
  <c r="K47" i="1"/>
  <c r="L47" i="1"/>
  <c r="L46" i="1" s="1"/>
  <c r="M47" i="1"/>
  <c r="M46" i="1" s="1"/>
  <c r="AK46" i="1" s="1"/>
  <c r="N47" i="1"/>
  <c r="N46" i="1" s="1"/>
  <c r="AL46" i="1" s="1"/>
  <c r="O47" i="1"/>
  <c r="O46" i="1" s="1"/>
  <c r="J49" i="1"/>
  <c r="J50" i="1"/>
  <c r="J51" i="1"/>
  <c r="J52" i="1"/>
  <c r="J53" i="1"/>
  <c r="J54" i="1"/>
  <c r="J55" i="1"/>
  <c r="J56" i="1"/>
  <c r="J57" i="1"/>
  <c r="J58" i="1"/>
  <c r="J59" i="1"/>
  <c r="AH59" i="1" s="1"/>
  <c r="J61" i="1"/>
  <c r="J65" i="1"/>
  <c r="J66" i="1"/>
  <c r="J48" i="1"/>
  <c r="F47" i="1"/>
  <c r="F46" i="1" s="1"/>
  <c r="G47" i="1"/>
  <c r="G46" i="1" s="1"/>
  <c r="H47" i="1"/>
  <c r="H46" i="1" s="1"/>
  <c r="I47" i="1"/>
  <c r="I46" i="1" s="1"/>
  <c r="E49" i="1"/>
  <c r="E50" i="1"/>
  <c r="E51" i="1"/>
  <c r="E52" i="1"/>
  <c r="AC52" i="1" s="1"/>
  <c r="E53" i="1"/>
  <c r="E54" i="1"/>
  <c r="E55" i="1"/>
  <c r="AC55" i="1" s="1"/>
  <c r="E56" i="1"/>
  <c r="AC56" i="1" s="1"/>
  <c r="E57" i="1"/>
  <c r="E58" i="1"/>
  <c r="E59" i="1"/>
  <c r="E61" i="1"/>
  <c r="AC61" i="1" s="1"/>
  <c r="E65" i="1"/>
  <c r="E66" i="1"/>
  <c r="E48" i="1"/>
  <c r="AC48" i="1" s="1"/>
  <c r="P95" i="1"/>
  <c r="AN95" i="1" s="1"/>
  <c r="P98" i="1"/>
  <c r="P107" i="1"/>
  <c r="N15" i="1"/>
  <c r="K15" i="1"/>
  <c r="L15" i="1"/>
  <c r="AJ15" i="1" s="1"/>
  <c r="M15" i="1"/>
  <c r="AK15" i="1" s="1"/>
  <c r="J18" i="1"/>
  <c r="J19" i="1"/>
  <c r="J20" i="1"/>
  <c r="AH20" i="1" s="1"/>
  <c r="J21" i="1"/>
  <c r="J22" i="1"/>
  <c r="J24" i="1"/>
  <c r="J25" i="1"/>
  <c r="J26" i="1"/>
  <c r="J27" i="1"/>
  <c r="J28" i="1"/>
  <c r="J29" i="1"/>
  <c r="J30" i="1"/>
  <c r="J31" i="1"/>
  <c r="J33" i="1"/>
  <c r="J34" i="1"/>
  <c r="J35" i="1"/>
  <c r="J36" i="1"/>
  <c r="J37" i="1"/>
  <c r="J38" i="1"/>
  <c r="J39" i="1"/>
  <c r="J40" i="1"/>
  <c r="J41" i="1"/>
  <c r="J42" i="1"/>
  <c r="J43" i="1"/>
  <c r="J44" i="1"/>
  <c r="J17" i="1"/>
  <c r="AH17" i="1" s="1"/>
  <c r="I15" i="1"/>
  <c r="F15" i="1"/>
  <c r="G15" i="1"/>
  <c r="H15" i="1"/>
  <c r="E18" i="1"/>
  <c r="E19" i="1"/>
  <c r="E20" i="1"/>
  <c r="E21" i="1"/>
  <c r="E22" i="1"/>
  <c r="E25" i="1"/>
  <c r="E26" i="1"/>
  <c r="E27" i="1"/>
  <c r="E28" i="1"/>
  <c r="E29" i="1"/>
  <c r="E30" i="1"/>
  <c r="E31" i="1"/>
  <c r="E33" i="1"/>
  <c r="E34" i="1"/>
  <c r="E35" i="1"/>
  <c r="E36" i="1"/>
  <c r="E37" i="1"/>
  <c r="E38" i="1"/>
  <c r="E39" i="1"/>
  <c r="E40" i="1"/>
  <c r="E41" i="1"/>
  <c r="E42" i="1"/>
  <c r="E43" i="1"/>
  <c r="E44" i="1"/>
  <c r="E17" i="1"/>
  <c r="P102" i="1" l="1"/>
  <c r="AF46" i="1"/>
  <c r="AH75" i="1"/>
  <c r="AH74" i="1"/>
  <c r="AJ67" i="1"/>
  <c r="AC86" i="1"/>
  <c r="AH89" i="1"/>
  <c r="E92" i="1"/>
  <c r="E91" i="1" s="1"/>
  <c r="P96" i="1"/>
  <c r="P103" i="1"/>
  <c r="J105" i="1"/>
  <c r="J104" i="1" s="1"/>
  <c r="AH104" i="1" s="1"/>
  <c r="AB85" i="1"/>
  <c r="AN85" i="1" s="1"/>
  <c r="AB89" i="1"/>
  <c r="AB98" i="1"/>
  <c r="AN98" i="1" s="1"/>
  <c r="AB102" i="1"/>
  <c r="P85" i="1"/>
  <c r="AH71" i="1"/>
  <c r="P17" i="1"/>
  <c r="P94" i="1"/>
  <c r="AH48" i="1"/>
  <c r="AH22" i="1"/>
  <c r="AL15" i="1"/>
  <c r="AC90" i="1"/>
  <c r="AC82" i="1"/>
  <c r="AE79" i="1"/>
  <c r="AH85" i="1"/>
  <c r="N91" i="1"/>
  <c r="AL91" i="1" s="1"/>
  <c r="AM104" i="1"/>
  <c r="AE15" i="1"/>
  <c r="P108" i="1"/>
  <c r="P69" i="1"/>
  <c r="AI47" i="1"/>
  <c r="AH84" i="1"/>
  <c r="AN99" i="1"/>
  <c r="M91" i="1"/>
  <c r="AK91" i="1" s="1"/>
  <c r="AH98" i="1"/>
  <c r="AK104" i="1"/>
  <c r="AB69" i="1"/>
  <c r="AB73" i="1"/>
  <c r="AF15" i="1"/>
  <c r="AN107" i="1"/>
  <c r="P48" i="1"/>
  <c r="P88" i="1"/>
  <c r="AJ92" i="1"/>
  <c r="AH97" i="1"/>
  <c r="AJ104" i="1"/>
  <c r="Y109" i="1"/>
  <c r="AM79" i="1"/>
  <c r="AB84" i="1"/>
  <c r="AB88" i="1"/>
  <c r="AB93" i="1"/>
  <c r="AB97" i="1"/>
  <c r="AN97" i="1" s="1"/>
  <c r="AB101" i="1"/>
  <c r="AC57" i="1"/>
  <c r="AB30" i="1"/>
  <c r="AJ47" i="1"/>
  <c r="X109" i="1"/>
  <c r="AJ46" i="1"/>
  <c r="AI67" i="1"/>
  <c r="AL79" i="1"/>
  <c r="J68" i="1"/>
  <c r="J67" i="1" s="1"/>
  <c r="P90" i="1"/>
  <c r="AN90" i="1" s="1"/>
  <c r="P82" i="1"/>
  <c r="AB27" i="1"/>
  <c r="AG46" i="1"/>
  <c r="AB49" i="1"/>
  <c r="AB57" i="1"/>
  <c r="AG67" i="1"/>
  <c r="AC70" i="1"/>
  <c r="AM91" i="1"/>
  <c r="AK105" i="1"/>
  <c r="AI68" i="1"/>
  <c r="AD79" i="1"/>
  <c r="AM80" i="1"/>
  <c r="AN88" i="1"/>
  <c r="AM105" i="1"/>
  <c r="AJ105" i="1"/>
  <c r="AC99" i="1"/>
  <c r="AC97" i="1"/>
  <c r="AC87" i="1"/>
  <c r="AF68" i="1"/>
  <c r="AL47" i="1"/>
  <c r="I109" i="1"/>
  <c r="K46" i="1"/>
  <c r="AI46" i="1" s="1"/>
  <c r="E68" i="1"/>
  <c r="P89" i="1"/>
  <c r="E80" i="1"/>
  <c r="E79" i="1" s="1"/>
  <c r="L91" i="1"/>
  <c r="AJ91" i="1" s="1"/>
  <c r="AB71" i="1"/>
  <c r="AB81" i="1"/>
  <c r="AN81" i="1" s="1"/>
  <c r="AH88" i="1"/>
  <c r="AG105" i="1"/>
  <c r="AH82" i="1"/>
  <c r="AC81" i="1"/>
  <c r="AK47" i="1"/>
  <c r="G109" i="1"/>
  <c r="P101" i="1"/>
  <c r="AN101" i="1" s="1"/>
  <c r="AG15" i="1"/>
  <c r="T109" i="1"/>
  <c r="AF109" i="1" s="1"/>
  <c r="AF105" i="1"/>
  <c r="AH90" i="1"/>
  <c r="AL80" i="1"/>
  <c r="P100" i="1"/>
  <c r="AI15" i="1"/>
  <c r="AB59" i="1"/>
  <c r="AG79" i="1"/>
  <c r="AB82" i="1"/>
  <c r="AI91" i="1"/>
  <c r="AE105" i="1"/>
  <c r="AH101" i="1"/>
  <c r="AF92" i="1"/>
  <c r="AC89" i="1"/>
  <c r="AK80" i="1"/>
  <c r="AH70" i="1"/>
  <c r="AM68" i="1"/>
  <c r="M109" i="1"/>
  <c r="AK109" i="1" s="1"/>
  <c r="P73" i="1"/>
  <c r="AN73" i="1" s="1"/>
  <c r="P86" i="1"/>
  <c r="AM47" i="1"/>
  <c r="AD67" i="1"/>
  <c r="AN103" i="1"/>
  <c r="AC96" i="1"/>
  <c r="AE92" i="1"/>
  <c r="AJ80" i="1"/>
  <c r="AF47" i="1"/>
  <c r="P72" i="1"/>
  <c r="AE46" i="1"/>
  <c r="AE67" i="1"/>
  <c r="AH78" i="1"/>
  <c r="AH103" i="1"/>
  <c r="AH108" i="1"/>
  <c r="AC88" i="1"/>
  <c r="AI80" i="1"/>
  <c r="AK68" i="1"/>
  <c r="H109" i="1"/>
  <c r="P70" i="1"/>
  <c r="P74" i="1"/>
  <c r="P83" i="1"/>
  <c r="AN83" i="1" s="1"/>
  <c r="J92" i="1"/>
  <c r="J91" i="1" s="1"/>
  <c r="P91" i="1" s="1"/>
  <c r="Z109" i="1"/>
  <c r="AB87" i="1"/>
  <c r="AB100" i="1"/>
  <c r="AL105" i="1"/>
  <c r="AH83" i="1"/>
  <c r="AE80" i="1"/>
  <c r="AJ68" i="1"/>
  <c r="J16" i="1"/>
  <c r="AB18" i="1"/>
  <c r="Q16" i="1"/>
  <c r="AB35" i="1"/>
  <c r="AB39" i="1"/>
  <c r="E16" i="1"/>
  <c r="P50" i="1"/>
  <c r="AH65" i="1"/>
  <c r="AH53" i="1"/>
  <c r="AB21" i="1"/>
  <c r="V16" i="1"/>
  <c r="V15" i="1" s="1"/>
  <c r="AB108" i="1"/>
  <c r="AI105" i="1"/>
  <c r="AM92" i="1"/>
  <c r="AI92" i="1"/>
  <c r="AC93" i="1"/>
  <c r="AD92" i="1"/>
  <c r="AG80" i="1"/>
  <c r="AF80" i="1"/>
  <c r="AF79" i="1"/>
  <c r="AN84" i="1"/>
  <c r="AC84" i="1"/>
  <c r="AD80" i="1"/>
  <c r="AG68" i="1"/>
  <c r="AA46" i="1"/>
  <c r="AM46" i="1" s="1"/>
  <c r="AG47" i="1"/>
  <c r="AH43" i="1"/>
  <c r="AH35" i="1"/>
  <c r="AH26" i="1"/>
  <c r="AH38" i="1"/>
  <c r="AM16" i="1"/>
  <c r="W109" i="1"/>
  <c r="O15" i="1"/>
  <c r="O109" i="1" s="1"/>
  <c r="AN87" i="1"/>
  <c r="AD68" i="1"/>
  <c r="AD46" i="1"/>
  <c r="AC17" i="1"/>
  <c r="U109" i="1"/>
  <c r="AC39" i="1"/>
  <c r="AC30" i="1"/>
  <c r="AC21" i="1"/>
  <c r="AH19" i="1"/>
  <c r="AH34" i="1"/>
  <c r="AC42" i="1"/>
  <c r="AC34" i="1"/>
  <c r="AH42" i="1"/>
  <c r="AH25" i="1"/>
  <c r="AH39" i="1"/>
  <c r="AH30" i="1"/>
  <c r="AH21" i="1"/>
  <c r="AE68" i="1"/>
  <c r="P39" i="1"/>
  <c r="AN39" i="1" s="1"/>
  <c r="AN72" i="1"/>
  <c r="AC74" i="1"/>
  <c r="AH37" i="1"/>
  <c r="P71" i="1"/>
  <c r="AB28" i="1"/>
  <c r="AB33" i="1"/>
  <c r="AB37" i="1"/>
  <c r="V68" i="1"/>
  <c r="V67" i="1" s="1"/>
  <c r="AB74" i="1"/>
  <c r="AN74" i="1" s="1"/>
  <c r="AC71" i="1"/>
  <c r="AC49" i="1"/>
  <c r="E47" i="1"/>
  <c r="E46" i="1" s="1"/>
  <c r="P58" i="1"/>
  <c r="AC76" i="1"/>
  <c r="P21" i="1"/>
  <c r="AC66" i="1"/>
  <c r="AC54" i="1"/>
  <c r="AH57" i="1"/>
  <c r="AB20" i="1"/>
  <c r="AB38" i="1"/>
  <c r="AB75" i="1"/>
  <c r="AC36" i="1"/>
  <c r="P35" i="1"/>
  <c r="AN35" i="1" s="1"/>
  <c r="AH33" i="1"/>
  <c r="AC44" i="1"/>
  <c r="P27" i="1"/>
  <c r="P18" i="1"/>
  <c r="AN18" i="1" s="1"/>
  <c r="P43" i="1"/>
  <c r="P26" i="1"/>
  <c r="AH41" i="1"/>
  <c r="AH24" i="1"/>
  <c r="AH40" i="1"/>
  <c r="AH31" i="1"/>
  <c r="AB78" i="1"/>
  <c r="S109" i="1"/>
  <c r="AE47" i="1"/>
  <c r="AC41" i="1"/>
  <c r="AC33" i="1"/>
  <c r="AC24" i="1"/>
  <c r="P41" i="1"/>
  <c r="AH50" i="1"/>
  <c r="AB58" i="1"/>
  <c r="AB66" i="1"/>
  <c r="AC31" i="1"/>
  <c r="AC65" i="1"/>
  <c r="AH61" i="1"/>
  <c r="J47" i="1"/>
  <c r="J46" i="1" s="1"/>
  <c r="AH49" i="1"/>
  <c r="AH28" i="1"/>
  <c r="AH29" i="1"/>
  <c r="AC38" i="1"/>
  <c r="AH36" i="1"/>
  <c r="AH51" i="1"/>
  <c r="AH55" i="1"/>
  <c r="AH52" i="1"/>
  <c r="P25" i="1"/>
  <c r="AC40" i="1"/>
  <c r="AC22" i="1"/>
  <c r="AC53" i="1"/>
  <c r="P57" i="1"/>
  <c r="P33" i="1"/>
  <c r="AH56" i="1"/>
  <c r="AC29" i="1"/>
  <c r="P20" i="1"/>
  <c r="AH44" i="1"/>
  <c r="AH27" i="1"/>
  <c r="AH18" i="1"/>
  <c r="P30" i="1"/>
  <c r="AN30" i="1" s="1"/>
  <c r="P59" i="1"/>
  <c r="P51" i="1"/>
  <c r="P37" i="1"/>
  <c r="P28" i="1"/>
  <c r="AC19" i="1"/>
  <c r="P24" i="1"/>
  <c r="AC58" i="1"/>
  <c r="AC50" i="1"/>
  <c r="AH66" i="1"/>
  <c r="AH54" i="1"/>
  <c r="AB52" i="1"/>
  <c r="AD15" i="1"/>
  <c r="AD16" i="1"/>
  <c r="AD47" i="1"/>
  <c r="P49" i="1"/>
  <c r="AN49" i="1" s="1"/>
  <c r="P40" i="1"/>
  <c r="P31" i="1"/>
  <c r="P22" i="1"/>
  <c r="AN22" i="1" s="1"/>
  <c r="AB26" i="1"/>
  <c r="AB42" i="1"/>
  <c r="AB51" i="1"/>
  <c r="AB55" i="1"/>
  <c r="AC26" i="1"/>
  <c r="P38" i="1"/>
  <c r="P29" i="1"/>
  <c r="AB56" i="1"/>
  <c r="AC43" i="1"/>
  <c r="AC37" i="1"/>
  <c r="AC35" i="1"/>
  <c r="AC28" i="1"/>
  <c r="AC18" i="1"/>
  <c r="P19" i="1"/>
  <c r="P61" i="1"/>
  <c r="P52" i="1"/>
  <c r="AB19" i="1"/>
  <c r="AB31" i="1"/>
  <c r="AB36" i="1"/>
  <c r="AB40" i="1"/>
  <c r="AB44" i="1"/>
  <c r="AB61" i="1"/>
  <c r="P44" i="1"/>
  <c r="P36" i="1"/>
  <c r="AB24" i="1"/>
  <c r="AC25" i="1"/>
  <c r="AB41" i="1"/>
  <c r="AH58" i="1"/>
  <c r="P42" i="1"/>
  <c r="P34" i="1"/>
  <c r="AB29" i="1"/>
  <c r="AB54" i="1"/>
  <c r="AC59" i="1"/>
  <c r="AC51" i="1"/>
  <c r="AC27" i="1"/>
  <c r="AG16" i="1"/>
  <c r="R109" i="1"/>
  <c r="AC20" i="1"/>
  <c r="AB43" i="1"/>
  <c r="AB50" i="1"/>
  <c r="V47" i="1"/>
  <c r="V46" i="1" s="1"/>
  <c r="V80" i="1"/>
  <c r="AB94" i="1"/>
  <c r="AN94" i="1" s="1"/>
  <c r="V92" i="1"/>
  <c r="AB96" i="1"/>
  <c r="AN96" i="1" s="1"/>
  <c r="AB86" i="1"/>
  <c r="AN86" i="1" s="1"/>
  <c r="Q68" i="1"/>
  <c r="AB65" i="1"/>
  <c r="Q47" i="1"/>
  <c r="AB34" i="1"/>
  <c r="AB25" i="1"/>
  <c r="Q105" i="1"/>
  <c r="Q104" i="1" s="1"/>
  <c r="AB106" i="1"/>
  <c r="AB105" i="1" s="1"/>
  <c r="AB53" i="1"/>
  <c r="AB70" i="1"/>
  <c r="AN70" i="1" s="1"/>
  <c r="Q92" i="1"/>
  <c r="AC92" i="1" s="1"/>
  <c r="AB17" i="1"/>
  <c r="AN17" i="1" s="1"/>
  <c r="Q80" i="1"/>
  <c r="AC80" i="1" s="1"/>
  <c r="R105" i="1"/>
  <c r="R104" i="1" s="1"/>
  <c r="AB48" i="1"/>
  <c r="AN48" i="1" s="1"/>
  <c r="P93" i="1"/>
  <c r="AN93" i="1" s="1"/>
  <c r="J80" i="1"/>
  <c r="P80" i="1" s="1"/>
  <c r="P78" i="1"/>
  <c r="P76" i="1"/>
  <c r="AN76" i="1" s="1"/>
  <c r="P75" i="1"/>
  <c r="P55" i="1"/>
  <c r="AN55" i="1" s="1"/>
  <c r="P56" i="1"/>
  <c r="P66" i="1"/>
  <c r="P54" i="1"/>
  <c r="P65" i="1"/>
  <c r="P53" i="1"/>
  <c r="F106" i="1"/>
  <c r="AN21" i="1" l="1"/>
  <c r="AH105" i="1"/>
  <c r="AN59" i="1"/>
  <c r="AN58" i="1"/>
  <c r="AN108" i="1"/>
  <c r="AN89" i="1"/>
  <c r="AN41" i="1"/>
  <c r="AN57" i="1"/>
  <c r="P68" i="1"/>
  <c r="N109" i="1"/>
  <c r="AL109" i="1" s="1"/>
  <c r="AN69" i="1"/>
  <c r="AN102" i="1"/>
  <c r="AN82" i="1"/>
  <c r="AN34" i="1"/>
  <c r="AN27" i="1"/>
  <c r="AB47" i="1"/>
  <c r="P16" i="1"/>
  <c r="E67" i="1"/>
  <c r="K109" i="1"/>
  <c r="AG109" i="1"/>
  <c r="AI109" i="1"/>
  <c r="P92" i="1"/>
  <c r="AN100" i="1"/>
  <c r="AD106" i="1"/>
  <c r="E106" i="1"/>
  <c r="F105" i="1"/>
  <c r="AE109" i="1"/>
  <c r="AN71" i="1"/>
  <c r="L109" i="1"/>
  <c r="AJ109" i="1" s="1"/>
  <c r="AN50" i="1"/>
  <c r="AN36" i="1"/>
  <c r="AN52" i="1"/>
  <c r="AN66" i="1"/>
  <c r="AN44" i="1"/>
  <c r="AN61" i="1"/>
  <c r="AN43" i="1"/>
  <c r="AB16" i="1"/>
  <c r="AB104" i="1"/>
  <c r="V91" i="1"/>
  <c r="AH91" i="1" s="1"/>
  <c r="AH92" i="1"/>
  <c r="V79" i="1"/>
  <c r="AH80" i="1"/>
  <c r="AA109" i="1"/>
  <c r="AM109" i="1" s="1"/>
  <c r="AM15" i="1"/>
  <c r="AN31" i="1"/>
  <c r="AN26" i="1"/>
  <c r="AN78" i="1"/>
  <c r="AN38" i="1"/>
  <c r="AN24" i="1"/>
  <c r="AN33" i="1"/>
  <c r="AB68" i="1"/>
  <c r="AN68" i="1" s="1"/>
  <c r="AN56" i="1"/>
  <c r="AC68" i="1"/>
  <c r="AN75" i="1"/>
  <c r="P67" i="1"/>
  <c r="AH68" i="1"/>
  <c r="AN28" i="1"/>
  <c r="AN20" i="1"/>
  <c r="AH67" i="1"/>
  <c r="AN65" i="1"/>
  <c r="AN37" i="1"/>
  <c r="AH46" i="1"/>
  <c r="AH47" i="1"/>
  <c r="AN25" i="1"/>
  <c r="P47" i="1"/>
  <c r="AN51" i="1"/>
  <c r="AC47" i="1"/>
  <c r="E15" i="1"/>
  <c r="P46" i="1"/>
  <c r="AN29" i="1"/>
  <c r="AN19" i="1"/>
  <c r="AN53" i="1"/>
  <c r="AN40" i="1"/>
  <c r="AN42" i="1"/>
  <c r="AN54" i="1"/>
  <c r="J15" i="1"/>
  <c r="AH16" i="1"/>
  <c r="Q15" i="1"/>
  <c r="AC16" i="1"/>
  <c r="Q67" i="1"/>
  <c r="AB67" i="1" s="1"/>
  <c r="Q46" i="1"/>
  <c r="AB46" i="1" s="1"/>
  <c r="AB80" i="1"/>
  <c r="AN80" i="1" s="1"/>
  <c r="Q79" i="1"/>
  <c r="Q91" i="1"/>
  <c r="AB92" i="1"/>
  <c r="AN92" i="1" s="1"/>
  <c r="J79" i="1"/>
  <c r="P79" i="1" s="1"/>
  <c r="V109" i="1" l="1"/>
  <c r="AN47" i="1"/>
  <c r="AN67" i="1"/>
  <c r="AH79" i="1"/>
  <c r="F104" i="1"/>
  <c r="AD105" i="1"/>
  <c r="AC106" i="1"/>
  <c r="E105" i="1"/>
  <c r="P106" i="1"/>
  <c r="AB91" i="1"/>
  <c r="AN91" i="1" s="1"/>
  <c r="AC91" i="1"/>
  <c r="AB79" i="1"/>
  <c r="AN79" i="1" s="1"/>
  <c r="AC79" i="1"/>
  <c r="AC67" i="1"/>
  <c r="AN16" i="1"/>
  <c r="AN46" i="1"/>
  <c r="AC46" i="1"/>
  <c r="P15" i="1"/>
  <c r="J109" i="1"/>
  <c r="AH109" i="1" s="1"/>
  <c r="AH15" i="1"/>
  <c r="AC15" i="1"/>
  <c r="Q109" i="1"/>
  <c r="AB15" i="1"/>
  <c r="AC105" i="1" l="1"/>
  <c r="E104" i="1"/>
  <c r="P105" i="1"/>
  <c r="AN106" i="1"/>
  <c r="AD104" i="1"/>
  <c r="F109" i="1"/>
  <c r="AD109" i="1" s="1"/>
  <c r="AB109" i="1"/>
  <c r="AN15" i="1"/>
  <c r="AC104" i="1" l="1"/>
  <c r="E109" i="1"/>
  <c r="AC109" i="1" s="1"/>
  <c r="P104" i="1"/>
  <c r="AN105" i="1"/>
  <c r="AN104" i="1" l="1"/>
  <c r="P109" i="1"/>
  <c r="AN109" i="1" s="1"/>
</calcChain>
</file>

<file path=xl/sharedStrings.xml><?xml version="1.0" encoding="utf-8"?>
<sst xmlns="http://schemas.openxmlformats.org/spreadsheetml/2006/main" count="413" uniqueCount="294">
  <si>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</si>
  <si>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</si>
  <si>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</si>
  <si>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</si>
  <si>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</si>
  <si>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</si>
  <si>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</si>
  <si>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</si>
  <si>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</si>
  <si>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</si>
  <si>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</si>
  <si>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</si>
  <si>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</si>
  <si>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</si>
  <si>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</si>
  <si>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</si>
  <si>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</si>
  <si>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</si>
  <si>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Тростянецька міська рада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</si>
  <si>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</si>
  <si>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</si>
  <si>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</si>
  <si>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</si>
  <si>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</si>
  <si>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</si>
  <si>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</si>
  <si>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</si>
  <si>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</si>
  <si>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</si>
  <si>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0180</t>
  </si>
  <si>
    <t>Інша діяльність у сфері державного управління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</si>
  <si>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</si>
  <si>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</si>
  <si>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</si>
  <si>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</si>
  <si>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</si>
  <si>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</si>
  <si>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</si>
  <si>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</si>
  <si>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0113242</t>
  </si>
  <si>
    <t>1090</t>
  </si>
  <si>
    <t>3242</t>
  </si>
  <si>
    <t>0116014</t>
  </si>
  <si>
    <t>0620</t>
  </si>
  <si>
    <t>6014</t>
  </si>
  <si>
    <t>Забезпечення збору та вивезення сміття і відходів</t>
  </si>
  <si>
    <t>0116017</t>
  </si>
  <si>
    <t>6017</t>
  </si>
  <si>
    <t>Інша діяльність, пов`язана з експлуатацією об`єктів житлово-комунального господарства</t>
  </si>
  <si>
    <t>0116020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</si>
  <si>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</si>
  <si>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</si>
  <si>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</si>
  <si>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</si>
  <si>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</si>
  <si>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0116090</t>
  </si>
  <si>
    <t>0640</t>
  </si>
  <si>
    <t>6090</t>
  </si>
  <si>
    <t>Інша діяльність у сфері житлово-комунального господарства</t>
  </si>
  <si>
    <t>0117130</t>
  </si>
  <si>
    <t>0421</t>
  </si>
  <si>
    <t>7130</t>
  </si>
  <si>
    <t>Здійснення заходів із землеустрою</t>
  </si>
  <si>
    <t>0117370</t>
  </si>
  <si>
    <t>0490</t>
  </si>
  <si>
    <t>7370</t>
  </si>
  <si>
    <t>Реалізація інших заходів щодо соціально-економічного розвитку територій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</si>
  <si>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</si>
  <si>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</si>
  <si>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</si>
  <si>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</si>
  <si>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</si>
  <si>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7650</t>
  </si>
  <si>
    <t>Проведення експертної грошової оцінки земельної ділянки чи права на неї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</si>
  <si>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</si>
  <si>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</si>
  <si>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</si>
  <si>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</si>
  <si>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</si>
  <si>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</si>
  <si>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0117693</t>
  </si>
  <si>
    <t>7693</t>
  </si>
  <si>
    <t>Інші заходи, пов`язані з економічною діяльністю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</si>
  <si>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</si>
  <si>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</si>
  <si>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</si>
  <si>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</si>
  <si>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</si>
  <si>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</si>
  <si>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Забезпечення діяльності місцевої та добровільної пожежної охорони</t>
  </si>
  <si>
    <t>0118220</t>
  </si>
  <si>
    <t>0380</t>
  </si>
  <si>
    <t>8220</t>
  </si>
  <si>
    <t>Заходи та роботи з мобілізаційної підготовки місцевого значення</t>
  </si>
  <si>
    <t>0118230</t>
  </si>
  <si>
    <t>8230</t>
  </si>
  <si>
    <t>Інші заходи громадського порядку та безпеки</t>
  </si>
  <si>
    <t>0118240</t>
  </si>
  <si>
    <t>8240</t>
  </si>
  <si>
    <t>Заходи та роботи з територіальної оборони</t>
  </si>
  <si>
    <t>0118311</t>
  </si>
  <si>
    <t>0511</t>
  </si>
  <si>
    <t>8311</t>
  </si>
  <si>
    <t>Охорона та раціональне використання природних ресурсів</t>
  </si>
  <si>
    <t>0118312</t>
  </si>
  <si>
    <t>0512</t>
  </si>
  <si>
    <t>8312</t>
  </si>
  <si>
    <t>Оброблення (відновлення, у тому числі сортування, та видалення) відходів</t>
  </si>
  <si>
    <t>0118410</t>
  </si>
  <si>
    <t>0830</t>
  </si>
  <si>
    <t>8410</t>
  </si>
  <si>
    <t>Фінансова підтримка медіа (засобів масової інформації)</t>
  </si>
  <si>
    <t>0600000</t>
  </si>
  <si>
    <t>Відділ освіти Тростянецької міської ради</t>
  </si>
  <si>
    <t>0610000</t>
  </si>
  <si>
    <t>0610160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</si>
  <si>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</si>
  <si>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</si>
  <si>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</si>
  <si>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</si>
  <si>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</si>
  <si>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</si>
  <si>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</si>
  <si>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</si>
  <si>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0611024</t>
  </si>
  <si>
    <t>1024</t>
  </si>
  <si>
    <t>Забезпечення належних умов для виховання та розвитку дітей-сиріт і дітей, позбавлених батьківського піклування, в дитячих будинках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</si>
  <si>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</si>
  <si>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</si>
  <si>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</si>
  <si>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</si>
  <si>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</si>
  <si>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</si>
  <si>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</si>
  <si>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</si>
  <si>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</si>
  <si>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</si>
  <si>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</si>
  <si>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</si>
  <si>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</si>
  <si>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</si>
  <si>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</si>
  <si>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</si>
  <si>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</si>
  <si>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</si>
  <si>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</si>
  <si>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</si>
  <si>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</si>
  <si>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</si>
  <si>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</si>
  <si>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0611183</t>
  </si>
  <si>
    <t>1183</t>
  </si>
  <si>
    <t>0611300</t>
  </si>
  <si>
    <t>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</si>
  <si>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</si>
  <si>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</si>
  <si>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</si>
  <si>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</si>
  <si>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</si>
  <si>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</si>
  <si>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</si>
  <si>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</si>
  <si>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</si>
  <si>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0800000</t>
  </si>
  <si>
    <t>Відділ соціального захисту населення ТМР</t>
  </si>
  <si>
    <t>0810000</t>
  </si>
  <si>
    <t>0810160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</si>
  <si>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</si>
  <si>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</si>
  <si>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</si>
  <si>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</si>
  <si>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</si>
  <si>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</si>
  <si>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</si>
  <si>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</si>
  <si>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</si>
  <si>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</si>
  <si>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0813090</t>
  </si>
  <si>
    <t>3090</t>
  </si>
  <si>
    <t>Видатки на поховання учасників бойових дій та осіб з інвалідністю внаслідок війни</t>
  </si>
  <si>
    <t>0813121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</si>
  <si>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</si>
  <si>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</si>
  <si>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0813124</t>
  </si>
  <si>
    <t>3124</t>
  </si>
  <si>
    <t>Розвиток та надання послуг спеціалізованими службами підтримки осіб, які постраждали від домашнього насильства та/або насильства за ознакою статі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</si>
  <si>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</si>
  <si>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</si>
  <si>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</si>
  <si>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</si>
  <si>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1000000</t>
  </si>
  <si>
    <t>Відділ культури, туризму, молоді, спорту та охорони культурної спадщини ТМР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</si>
  <si>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</si>
  <si>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</si>
  <si>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</si>
  <si>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</si>
  <si>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</si>
  <si>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1013133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</si>
  <si>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</si>
  <si>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</si>
  <si>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</si>
  <si>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</si>
  <si>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</si>
  <si>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</si>
  <si>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</si>
  <si>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</si>
  <si>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</si>
  <si>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</si>
  <si>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</si>
  <si>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</si>
  <si>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</si>
  <si>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</si>
  <si>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</si>
  <si>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</si>
  <si>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1014085</t>
  </si>
  <si>
    <t>4085</t>
  </si>
  <si>
    <t>Підготовка та реалізація публічних інвестиційних проектів / програм публічних інвестицій у галузі культури і мистецтва</t>
  </si>
  <si>
    <t>1015062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</si>
  <si>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</si>
  <si>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</si>
  <si>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1015070</t>
  </si>
  <si>
    <t>5070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</si>
  <si>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</si>
  <si>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1500000</t>
  </si>
  <si>
    <t>Управління будівництва, містобудування та архітектури ТМР</t>
  </si>
  <si>
    <t>1510000</t>
  </si>
  <si>
    <t>1510160</t>
  </si>
  <si>
    <t>1511300</t>
  </si>
  <si>
    <t>1512170</t>
  </si>
  <si>
    <t>0763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</si>
  <si>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</si>
  <si>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</si>
  <si>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1512175</t>
  </si>
  <si>
    <t>2175</t>
  </si>
  <si>
    <t>Підготовка та реалізація публічних інвестиційних проектів / програм публічних інвестицій  у галузі охорони здоров`я</t>
  </si>
  <si>
    <t>1514084</t>
  </si>
  <si>
    <t>4084</t>
  </si>
  <si>
    <t>Проектування, реставрація та охорона пам`яток культурної спадщини</t>
  </si>
  <si>
    <t>1514085</t>
  </si>
  <si>
    <t>1515070</t>
  </si>
  <si>
    <t>1516017</t>
  </si>
  <si>
    <t>1516091</t>
  </si>
  <si>
    <t>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</si>
  <si>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</si>
  <si>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1517330</t>
  </si>
  <si>
    <t>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</si>
  <si>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</si>
  <si>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1517350</t>
  </si>
  <si>
    <t>0443</t>
  </si>
  <si>
    <t>7350</t>
  </si>
  <si>
    <t>Розроблення схем планування та забудови територій (містобудівної документації)</t>
  </si>
  <si>
    <t>3700000</t>
  </si>
  <si>
    <t>Фінансове управління ТМР</t>
  </si>
  <si>
    <t>3710000</t>
  </si>
  <si>
    <t>3710160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</si>
  <si>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</si>
  <si>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</si>
  <si>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</si>
  <si>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</si>
  <si>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</si>
  <si>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</si>
  <si>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X</t>
  </si>
  <si>
    <t>УСЬОГО</t>
  </si>
  <si>
    <t>Наталія КОВАЛЬОВА</t>
  </si>
  <si>
    <t>1852600000</t>
  </si>
  <si>
    <t>(код бюджету)</t>
  </si>
  <si>
    <t>видатків бюджету Тростянецької міської територіальної громади на 2026 рік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</si>
  <si>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</si>
  <si>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затверджено</t>
  </si>
  <si>
    <t>внесено зміни</t>
  </si>
  <si>
    <t>затверджено зі змінами</t>
  </si>
  <si>
    <t>0611702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</si>
  <si>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</si>
  <si>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0611600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</si>
  <si>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</si>
  <si>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0813193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</si>
  <si>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</si>
  <si>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Інші заходи та заклади у сфері соціального захисту і соціального забезпечення</t>
  </si>
  <si>
    <t>0117530</t>
  </si>
  <si>
    <t>Інші заходи у сфері зв'язку, телекомунікації та інформатики</t>
  </si>
  <si>
    <t>0460</t>
  </si>
  <si>
    <t>0114084</t>
  </si>
  <si>
    <t>Проектування, реставрація та охорона пам'яток культурної спадщини</t>
  </si>
  <si>
    <t>О829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</si>
  <si>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</si>
  <si>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</si>
  <si>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О180</t>
  </si>
  <si>
    <t>0611700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</si>
  <si>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</si>
  <si>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0611279</t>
  </si>
  <si>
    <t>Реалізація заходів за рахунок освітньої субвенції з державного бюджету місцевим бюджетам (за спеціальним фондом державного бюджету) на забезпечення харчуванням учнів закладів загальної середньої освіти</t>
  </si>
  <si>
    <t>до рішення 24 сесії 8 скликання (третє пленарне засідання)</t>
  </si>
  <si>
    <t>Тростянецької міської ради № 101 від 17 лютого 2026 року</t>
  </si>
  <si>
    <t xml:space="preserve">Секретар міської ради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</si>
</sst>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/>
    <xf numFmtId="0" fontId="1" fillId="2" borderId="1" xfId="0" quotePrefix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/>
    <xf numFmtId="0" fontId="2" fillId="2" borderId="2" xfId="0" quotePrefix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2" xfId="0" quotePrefix="1" applyNumberFormat="1" applyFont="1" applyFill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horizontal="left"/>
    </xf>
    <xf numFmtId="4" fontId="1" fillId="0" borderId="2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/>
    <xf numFmtId="4" fontId="2" fillId="0" borderId="2" xfId="0" applyNumberFormat="1" applyFont="1" applyFill="1" applyBorder="1" applyAlignment="1">
      <alignment vertical="center" wrapText="1"/>
    </xf>
    <xf numFmtId="0" fontId="2" fillId="2" borderId="0" xfId="0" applyFont="1" applyFill="1"/>
    <xf numFmtId="0" fontId="1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2"/>
  <sheetViews>
    <sheetView tabSelected="1" view="pageBreakPreview" topLeftCell="F1" zoomScale="65" zoomScaleNormal="65" zoomScaleSheetLayoutView="65" zoomScalePageLayoutView="25" workbookViewId="0">
      <selection activeCell="R6" sqref="R6"/>
    </sheetView>
  </sheetViews>
  <sheetFormatPr defaultColWidth="9.140625" defaultRowHeight="12.75" x14ac:dyDescent="0.2"/>
  <cols>
    <col min="1" max="1" width="12" style="1" customWidth="1"/>
    <col min="2" max="2" width="9.85546875" style="1" customWidth="1"/>
    <col min="3" max="3" width="12" style="1" customWidth="1"/>
    <col min="4" max="4" width="48.140625" style="1" customWidth="1"/>
    <col min="5" max="5" width="14.5703125" style="1" customWidth="1"/>
    <col min="6" max="9" width="13.7109375" style="1" customWidth="1"/>
    <col min="10" max="10" width="14.5703125" style="1" customWidth="1"/>
    <col min="11" max="12" width="13.7109375" style="1" customWidth="1"/>
    <col min="13" max="14" width="12.85546875" style="1" customWidth="1"/>
    <col min="15" max="15" width="13.7109375" style="1" customWidth="1"/>
    <col min="16" max="16" width="14.85546875" style="1" customWidth="1"/>
    <col min="17" max="17" width="16.85546875" style="1" customWidth="1"/>
    <col min="18" max="18" width="15.42578125" style="1" customWidth="1"/>
    <col min="19" max="19" width="14" style="1" customWidth="1"/>
    <col min="20" max="20" width="12.5703125" style="1" customWidth="1"/>
    <col min="21" max="21" width="15" style="1" customWidth="1"/>
    <col min="22" max="22" width="13.42578125" style="1" customWidth="1"/>
    <col min="23" max="23" width="12.5703125" style="1" customWidth="1"/>
    <col min="24" max="24" width="11.85546875" style="1" customWidth="1"/>
    <col min="25" max="25" width="12.28515625" style="1" customWidth="1"/>
    <col min="26" max="26" width="10.85546875" style="1" customWidth="1"/>
    <col min="27" max="27" width="13.7109375" style="1" customWidth="1"/>
    <col min="28" max="28" width="13.5703125" style="1" customWidth="1"/>
    <col min="29" max="29" width="14.28515625" style="1" customWidth="1"/>
    <col min="30" max="30" width="16.42578125" style="1" customWidth="1"/>
    <col min="31" max="31" width="14.28515625" style="1" customWidth="1"/>
    <col min="32" max="32" width="15.5703125" style="1" customWidth="1"/>
    <col min="33" max="33" width="12.85546875" style="1" customWidth="1"/>
    <col min="34" max="34" width="13.7109375" style="1" customWidth="1"/>
    <col min="35" max="36" width="13.140625" style="1" customWidth="1"/>
    <col min="37" max="37" width="11" style="1" customWidth="1"/>
    <col min="38" max="38" width="12.140625" style="1" customWidth="1"/>
    <col min="39" max="39" width="13" style="1" customWidth="1"/>
    <col min="40" max="40" width="14.28515625" style="1" customWidth="1"/>
    <col min="41" max="16384" width="9.140625" style="1"/>
  </cols>
  <sheetData>
    <row r="1" spans="1:40" x14ac:dyDescent="0.2">
      <c r="M1" s="23" t="s">
        <v>0</v>
      </c>
      <c r="N1" s="23"/>
      <c r="O1" s="23"/>
      <c r="P1" s="23"/>
    </row>
    <row r="2" spans="1:40" x14ac:dyDescent="0.2">
      <c r="M2" s="23" t="s">
        <v>291</v>
      </c>
      <c r="N2" s="23"/>
      <c r="O2" s="23"/>
      <c r="P2" s="23"/>
    </row>
    <row r="3" spans="1:40" x14ac:dyDescent="0.2">
      <c r="M3" s="23" t="s">
        <v>292</v>
      </c>
      <c r="N3" s="23"/>
      <c r="O3" s="23"/>
      <c r="P3" s="23"/>
    </row>
    <row r="5" spans="1:40" ht="18.75" x14ac:dyDescent="0.3">
      <c r="B5" s="16"/>
      <c r="C5" s="16"/>
      <c r="E5" s="24" t="s">
        <v>1</v>
      </c>
      <c r="F5" s="24"/>
      <c r="G5" s="24"/>
      <c r="H5" s="24"/>
      <c r="I5" s="24"/>
      <c r="J5" s="24"/>
      <c r="K5" s="24"/>
      <c r="L5" s="24"/>
      <c r="M5" s="24"/>
      <c r="N5" s="24"/>
      <c r="O5" s="16"/>
      <c r="P5" s="16"/>
    </row>
    <row r="6" spans="1:40" ht="18.75" x14ac:dyDescent="0.3">
      <c r="B6" s="16"/>
      <c r="C6" s="16"/>
      <c r="D6" s="16"/>
      <c r="E6" s="24" t="s">
        <v>266</v>
      </c>
      <c r="F6" s="24"/>
      <c r="G6" s="24"/>
      <c r="H6" s="24"/>
      <c r="I6" s="24"/>
      <c r="J6" s="24"/>
      <c r="K6" s="24"/>
      <c r="L6" s="24"/>
      <c r="M6" s="24"/>
      <c r="N6" s="24"/>
      <c r="O6" s="16"/>
      <c r="P6" s="16"/>
    </row>
    <row r="7" spans="1:40" x14ac:dyDescent="0.2">
      <c r="A7" s="2" t="s">
        <v>264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40" x14ac:dyDescent="0.2">
      <c r="A8" s="4" t="s">
        <v>265</v>
      </c>
      <c r="P8" s="14" t="s">
        <v>2</v>
      </c>
    </row>
    <row r="9" spans="1:40" x14ac:dyDescent="0.2">
      <c r="A9" s="20" t="s">
        <v>3</v>
      </c>
      <c r="B9" s="21" t="s">
        <v>4</v>
      </c>
      <c r="C9" s="20" t="s">
        <v>5</v>
      </c>
      <c r="D9" s="22" t="s">
        <v>6</v>
      </c>
      <c r="E9" s="19" t="s">
        <v>268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 t="s">
        <v>269</v>
      </c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 t="s">
        <v>270</v>
      </c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</row>
    <row r="10" spans="1:40" ht="12.75" customHeight="1" x14ac:dyDescent="0.2">
      <c r="A10" s="20"/>
      <c r="B10" s="21"/>
      <c r="C10" s="20"/>
      <c r="D10" s="22"/>
      <c r="E10" s="22" t="s">
        <v>7</v>
      </c>
      <c r="F10" s="22"/>
      <c r="G10" s="22"/>
      <c r="H10" s="22"/>
      <c r="I10" s="22"/>
      <c r="J10" s="22" t="s">
        <v>14</v>
      </c>
      <c r="K10" s="22"/>
      <c r="L10" s="22"/>
      <c r="M10" s="22"/>
      <c r="N10" s="22"/>
      <c r="O10" s="22"/>
      <c r="P10" s="22" t="s">
        <v>16</v>
      </c>
      <c r="Q10" s="22" t="s">
        <v>7</v>
      </c>
      <c r="R10" s="22"/>
      <c r="S10" s="22"/>
      <c r="T10" s="22"/>
      <c r="U10" s="22"/>
      <c r="V10" s="22" t="s">
        <v>14</v>
      </c>
      <c r="W10" s="22"/>
      <c r="X10" s="22"/>
      <c r="Y10" s="22"/>
      <c r="Z10" s="22"/>
      <c r="AA10" s="22"/>
      <c r="AB10" s="22" t="s">
        <v>16</v>
      </c>
      <c r="AC10" s="22" t="s">
        <v>7</v>
      </c>
      <c r="AD10" s="22"/>
      <c r="AE10" s="22"/>
      <c r="AF10" s="22"/>
      <c r="AG10" s="22"/>
      <c r="AH10" s="22" t="s">
        <v>14</v>
      </c>
      <c r="AI10" s="22"/>
      <c r="AJ10" s="22"/>
      <c r="AK10" s="22"/>
      <c r="AL10" s="22"/>
      <c r="AM10" s="22"/>
      <c r="AN10" s="22" t="s">
        <v>16</v>
      </c>
    </row>
    <row r="11" spans="1:40" x14ac:dyDescent="0.2">
      <c r="A11" s="20"/>
      <c r="B11" s="21"/>
      <c r="C11" s="20"/>
      <c r="D11" s="22"/>
      <c r="E11" s="22" t="s">
        <v>8</v>
      </c>
      <c r="F11" s="22" t="s">
        <v>9</v>
      </c>
      <c r="G11" s="22" t="s">
        <v>10</v>
      </c>
      <c r="H11" s="22"/>
      <c r="I11" s="22" t="s">
        <v>13</v>
      </c>
      <c r="J11" s="22" t="s">
        <v>8</v>
      </c>
      <c r="K11" s="22" t="s">
        <v>15</v>
      </c>
      <c r="L11" s="22" t="s">
        <v>9</v>
      </c>
      <c r="M11" s="22" t="s">
        <v>10</v>
      </c>
      <c r="N11" s="22"/>
      <c r="O11" s="22" t="s">
        <v>13</v>
      </c>
      <c r="P11" s="22"/>
      <c r="Q11" s="22" t="s">
        <v>8</v>
      </c>
      <c r="R11" s="22" t="s">
        <v>9</v>
      </c>
      <c r="S11" s="22" t="s">
        <v>10</v>
      </c>
      <c r="T11" s="22"/>
      <c r="U11" s="22" t="s">
        <v>13</v>
      </c>
      <c r="V11" s="22" t="s">
        <v>8</v>
      </c>
      <c r="W11" s="22" t="s">
        <v>15</v>
      </c>
      <c r="X11" s="22" t="s">
        <v>9</v>
      </c>
      <c r="Y11" s="22" t="s">
        <v>10</v>
      </c>
      <c r="Z11" s="22"/>
      <c r="AA11" s="22" t="s">
        <v>13</v>
      </c>
      <c r="AB11" s="22"/>
      <c r="AC11" s="22" t="s">
        <v>8</v>
      </c>
      <c r="AD11" s="22" t="s">
        <v>9</v>
      </c>
      <c r="AE11" s="22" t="s">
        <v>10</v>
      </c>
      <c r="AF11" s="22"/>
      <c r="AG11" s="22" t="s">
        <v>13</v>
      </c>
      <c r="AH11" s="22" t="s">
        <v>8</v>
      </c>
      <c r="AI11" s="22" t="s">
        <v>15</v>
      </c>
      <c r="AJ11" s="22" t="s">
        <v>9</v>
      </c>
      <c r="AK11" s="22" t="s">
        <v>10</v>
      </c>
      <c r="AL11" s="22"/>
      <c r="AM11" s="22" t="s">
        <v>13</v>
      </c>
      <c r="AN11" s="22"/>
    </row>
    <row r="12" spans="1:40" x14ac:dyDescent="0.2">
      <c r="A12" s="20"/>
      <c r="B12" s="21"/>
      <c r="C12" s="20"/>
      <c r="D12" s="22"/>
      <c r="E12" s="22"/>
      <c r="F12" s="22"/>
      <c r="G12" s="22" t="s">
        <v>11</v>
      </c>
      <c r="H12" s="22" t="s">
        <v>12</v>
      </c>
      <c r="I12" s="22"/>
      <c r="J12" s="22"/>
      <c r="K12" s="22"/>
      <c r="L12" s="22"/>
      <c r="M12" s="22" t="s">
        <v>11</v>
      </c>
      <c r="N12" s="22" t="s">
        <v>12</v>
      </c>
      <c r="O12" s="22"/>
      <c r="P12" s="22"/>
      <c r="Q12" s="22"/>
      <c r="R12" s="22"/>
      <c r="S12" s="22" t="s">
        <v>11</v>
      </c>
      <c r="T12" s="22" t="s">
        <v>12</v>
      </c>
      <c r="U12" s="22"/>
      <c r="V12" s="22"/>
      <c r="W12" s="22"/>
      <c r="X12" s="22"/>
      <c r="Y12" s="22" t="s">
        <v>11</v>
      </c>
      <c r="Z12" s="22" t="s">
        <v>12</v>
      </c>
      <c r="AA12" s="22"/>
      <c r="AB12" s="22"/>
      <c r="AC12" s="22"/>
      <c r="AD12" s="22"/>
      <c r="AE12" s="22" t="s">
        <v>11</v>
      </c>
      <c r="AF12" s="22" t="s">
        <v>12</v>
      </c>
      <c r="AG12" s="22"/>
      <c r="AH12" s="22"/>
      <c r="AI12" s="22"/>
      <c r="AJ12" s="22"/>
      <c r="AK12" s="22" t="s">
        <v>11</v>
      </c>
      <c r="AL12" s="22" t="s">
        <v>12</v>
      </c>
      <c r="AM12" s="22"/>
      <c r="AN12" s="22"/>
    </row>
    <row r="13" spans="1:40" ht="41.25" customHeight="1" x14ac:dyDescent="0.2">
      <c r="A13" s="20"/>
      <c r="B13" s="21"/>
      <c r="C13" s="20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</row>
    <row r="14" spans="1:40" x14ac:dyDescent="0.2">
      <c r="A14" s="15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  <c r="L14" s="15">
        <v>12</v>
      </c>
      <c r="M14" s="15">
        <v>13</v>
      </c>
      <c r="N14" s="15">
        <v>14</v>
      </c>
      <c r="O14" s="15">
        <v>15</v>
      </c>
      <c r="P14" s="15">
        <v>16</v>
      </c>
      <c r="Q14" s="15">
        <v>5</v>
      </c>
      <c r="R14" s="15">
        <v>6</v>
      </c>
      <c r="S14" s="15">
        <v>7</v>
      </c>
      <c r="T14" s="15">
        <v>8</v>
      </c>
      <c r="U14" s="15">
        <v>9</v>
      </c>
      <c r="V14" s="15">
        <v>10</v>
      </c>
      <c r="W14" s="15">
        <v>11</v>
      </c>
      <c r="X14" s="15">
        <v>12</v>
      </c>
      <c r="Y14" s="15">
        <v>13</v>
      </c>
      <c r="Z14" s="15">
        <v>14</v>
      </c>
      <c r="AA14" s="15">
        <v>15</v>
      </c>
      <c r="AB14" s="15">
        <v>16</v>
      </c>
      <c r="AC14" s="15">
        <v>5</v>
      </c>
      <c r="AD14" s="15">
        <v>6</v>
      </c>
      <c r="AE14" s="15">
        <v>7</v>
      </c>
      <c r="AF14" s="15">
        <v>8</v>
      </c>
      <c r="AG14" s="15">
        <v>9</v>
      </c>
      <c r="AH14" s="15">
        <v>10</v>
      </c>
      <c r="AI14" s="15">
        <v>11</v>
      </c>
      <c r="AJ14" s="15">
        <v>12</v>
      </c>
      <c r="AK14" s="15">
        <v>13</v>
      </c>
      <c r="AL14" s="15">
        <v>14</v>
      </c>
      <c r="AM14" s="15">
        <v>15</v>
      </c>
      <c r="AN14" s="15">
        <v>16</v>
      </c>
    </row>
    <row r="15" spans="1:40" x14ac:dyDescent="0.2">
      <c r="A15" s="5" t="s">
        <v>17</v>
      </c>
      <c r="B15" s="15"/>
      <c r="C15" s="6"/>
      <c r="D15" s="7" t="s">
        <v>18</v>
      </c>
      <c r="E15" s="8">
        <f>E16</f>
        <v>116369175</v>
      </c>
      <c r="F15" s="8">
        <f t="shared" ref="F15:I15" si="0">F16</f>
        <v>63688330</v>
      </c>
      <c r="G15" s="8">
        <f t="shared" si="0"/>
        <v>27057700</v>
      </c>
      <c r="H15" s="8">
        <f t="shared" si="0"/>
        <v>3705840</v>
      </c>
      <c r="I15" s="8">
        <f t="shared" si="0"/>
        <v>52680845</v>
      </c>
      <c r="J15" s="8">
        <f>J16</f>
        <v>5908200</v>
      </c>
      <c r="K15" s="8">
        <f t="shared" ref="K15:O15" si="1">K16</f>
        <v>5677000</v>
      </c>
      <c r="L15" s="8">
        <f t="shared" si="1"/>
        <v>231200</v>
      </c>
      <c r="M15" s="8">
        <f t="shared" si="1"/>
        <v>0</v>
      </c>
      <c r="N15" s="8">
        <f t="shared" si="1"/>
        <v>0</v>
      </c>
      <c r="O15" s="8">
        <f t="shared" si="1"/>
        <v>5677000</v>
      </c>
      <c r="P15" s="8">
        <f>E15+J15</f>
        <v>122277375</v>
      </c>
      <c r="Q15" s="8">
        <f>Q16</f>
        <v>6572216</v>
      </c>
      <c r="R15" s="8">
        <f t="shared" ref="R15" si="2">R16</f>
        <v>3040849</v>
      </c>
      <c r="S15" s="8">
        <f t="shared" ref="S15" si="3">S16</f>
        <v>0</v>
      </c>
      <c r="T15" s="8">
        <f t="shared" ref="T15" si="4">T16</f>
        <v>0</v>
      </c>
      <c r="U15" s="8">
        <f t="shared" ref="U15" si="5">U16</f>
        <v>3531367</v>
      </c>
      <c r="V15" s="8">
        <f>V16</f>
        <v>2087811</v>
      </c>
      <c r="W15" s="8">
        <f t="shared" ref="W15" si="6">W16</f>
        <v>2013730</v>
      </c>
      <c r="X15" s="8">
        <f t="shared" ref="X15" si="7">X16</f>
        <v>74081</v>
      </c>
      <c r="Y15" s="8">
        <f t="shared" ref="Y15" si="8">Y16</f>
        <v>0</v>
      </c>
      <c r="Z15" s="8">
        <f t="shared" ref="Z15" si="9">Z16</f>
        <v>0</v>
      </c>
      <c r="AA15" s="8">
        <f t="shared" ref="AA15" si="10">AA16</f>
        <v>2013730</v>
      </c>
      <c r="AB15" s="8">
        <f>Q15+V15</f>
        <v>8660027</v>
      </c>
      <c r="AC15" s="8">
        <f>E15+Q15</f>
        <v>122941391</v>
      </c>
      <c r="AD15" s="8">
        <f t="shared" ref="AD15:AN15" si="11">F15+R15</f>
        <v>66729179</v>
      </c>
      <c r="AE15" s="8">
        <f t="shared" si="11"/>
        <v>27057700</v>
      </c>
      <c r="AF15" s="8">
        <f t="shared" si="11"/>
        <v>3705840</v>
      </c>
      <c r="AG15" s="8">
        <f t="shared" si="11"/>
        <v>56212212</v>
      </c>
      <c r="AH15" s="8">
        <f t="shared" si="11"/>
        <v>7996011</v>
      </c>
      <c r="AI15" s="8">
        <f t="shared" si="11"/>
        <v>7690730</v>
      </c>
      <c r="AJ15" s="8">
        <f t="shared" si="11"/>
        <v>305281</v>
      </c>
      <c r="AK15" s="8">
        <f t="shared" si="11"/>
        <v>0</v>
      </c>
      <c r="AL15" s="8">
        <f t="shared" si="11"/>
        <v>0</v>
      </c>
      <c r="AM15" s="8">
        <f t="shared" si="11"/>
        <v>7690730</v>
      </c>
      <c r="AN15" s="8">
        <f t="shared" si="11"/>
        <v>130937402</v>
      </c>
    </row>
    <row r="16" spans="1:40" x14ac:dyDescent="0.2">
      <c r="A16" s="5" t="s">
        <v>19</v>
      </c>
      <c r="B16" s="15"/>
      <c r="C16" s="6"/>
      <c r="D16" s="7" t="s">
        <v>18</v>
      </c>
      <c r="E16" s="8">
        <f>SUM(E17:E45)</f>
        <v>116369175</v>
      </c>
      <c r="F16" s="8">
        <f t="shared" ref="F16:AB16" si="12">SUM(F17:F45)</f>
        <v>63688330</v>
      </c>
      <c r="G16" s="8">
        <f t="shared" si="12"/>
        <v>27057700</v>
      </c>
      <c r="H16" s="8">
        <f t="shared" si="12"/>
        <v>3705840</v>
      </c>
      <c r="I16" s="8">
        <f t="shared" si="12"/>
        <v>52680845</v>
      </c>
      <c r="J16" s="8">
        <f t="shared" si="12"/>
        <v>5908200</v>
      </c>
      <c r="K16" s="8">
        <f t="shared" si="12"/>
        <v>5677000</v>
      </c>
      <c r="L16" s="8">
        <f t="shared" si="12"/>
        <v>231200</v>
      </c>
      <c r="M16" s="8">
        <f t="shared" si="12"/>
        <v>0</v>
      </c>
      <c r="N16" s="8">
        <f t="shared" si="12"/>
        <v>0</v>
      </c>
      <c r="O16" s="8">
        <f t="shared" si="12"/>
        <v>5677000</v>
      </c>
      <c r="P16" s="8">
        <f t="shared" si="12"/>
        <v>122277375</v>
      </c>
      <c r="Q16" s="8">
        <f t="shared" si="12"/>
        <v>6572216</v>
      </c>
      <c r="R16" s="8">
        <f t="shared" si="12"/>
        <v>3040849</v>
      </c>
      <c r="S16" s="8">
        <f t="shared" si="12"/>
        <v>0</v>
      </c>
      <c r="T16" s="8">
        <f t="shared" si="12"/>
        <v>0</v>
      </c>
      <c r="U16" s="8">
        <f t="shared" si="12"/>
        <v>3531367</v>
      </c>
      <c r="V16" s="8">
        <f t="shared" si="12"/>
        <v>2087811</v>
      </c>
      <c r="W16" s="8">
        <f t="shared" si="12"/>
        <v>2013730</v>
      </c>
      <c r="X16" s="8">
        <f t="shared" si="12"/>
        <v>74081</v>
      </c>
      <c r="Y16" s="8">
        <f t="shared" si="12"/>
        <v>0</v>
      </c>
      <c r="Z16" s="8">
        <f t="shared" si="12"/>
        <v>0</v>
      </c>
      <c r="AA16" s="8">
        <f t="shared" si="12"/>
        <v>2013730</v>
      </c>
      <c r="AB16" s="8">
        <f t="shared" si="12"/>
        <v>8660027</v>
      </c>
      <c r="AC16" s="8">
        <f t="shared" ref="AC16:AC87" si="13">E16+Q16</f>
        <v>122941391</v>
      </c>
      <c r="AD16" s="8">
        <f t="shared" ref="AD16:AD87" si="14">F16+R16</f>
        <v>66729179</v>
      </c>
      <c r="AE16" s="8">
        <f t="shared" ref="AE16:AE87" si="15">G16+S16</f>
        <v>27057700</v>
      </c>
      <c r="AF16" s="8">
        <f t="shared" ref="AF16:AF87" si="16">H16+T16</f>
        <v>3705840</v>
      </c>
      <c r="AG16" s="8">
        <f t="shared" ref="AG16:AG87" si="17">I16+U16</f>
        <v>56212212</v>
      </c>
      <c r="AH16" s="8">
        <f t="shared" ref="AH16:AH87" si="18">J16+V16</f>
        <v>7996011</v>
      </c>
      <c r="AI16" s="8">
        <f t="shared" ref="AI16:AI87" si="19">K16+W16</f>
        <v>7690730</v>
      </c>
      <c r="AJ16" s="8">
        <f t="shared" ref="AJ16:AJ87" si="20">L16+X16</f>
        <v>305281</v>
      </c>
      <c r="AK16" s="8">
        <f t="shared" ref="AK16:AK87" si="21">M16+Y16</f>
        <v>0</v>
      </c>
      <c r="AL16" s="8">
        <f t="shared" ref="AL16:AL87" si="22">N16+Z16</f>
        <v>0</v>
      </c>
      <c r="AM16" s="8">
        <f t="shared" ref="AM16:AM87" si="23">O16+AA16</f>
        <v>7690730</v>
      </c>
      <c r="AN16" s="8">
        <f t="shared" ref="AN16:AN87" si="24">P16+AB16</f>
        <v>130937402</v>
      </c>
    </row>
    <row r="17" spans="1:40" ht="51" x14ac:dyDescent="0.2">
      <c r="A17" s="9" t="s">
        <v>20</v>
      </c>
      <c r="B17" s="9" t="s">
        <v>22</v>
      </c>
      <c r="C17" s="10" t="s">
        <v>21</v>
      </c>
      <c r="D17" s="11" t="s">
        <v>23</v>
      </c>
      <c r="E17" s="11">
        <f>F17+I17</f>
        <v>37980540</v>
      </c>
      <c r="F17" s="11">
        <v>37030540</v>
      </c>
      <c r="G17" s="11">
        <v>25500000</v>
      </c>
      <c r="H17" s="11">
        <v>1681400</v>
      </c>
      <c r="I17" s="11">
        <v>950000</v>
      </c>
      <c r="J17" s="11">
        <f>L17+O17</f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8">
        <f t="shared" ref="P17:P87" si="25">E17+J17</f>
        <v>37980540</v>
      </c>
      <c r="Q17" s="11">
        <f>R17+U17</f>
        <v>163000</v>
      </c>
      <c r="R17" s="11">
        <v>74000</v>
      </c>
      <c r="S17" s="11"/>
      <c r="T17" s="11"/>
      <c r="U17" s="11">
        <v>89000</v>
      </c>
      <c r="V17" s="11">
        <f>X17+AA17</f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8">
        <f t="shared" ref="AB17:AB87" si="26">Q17+V17</f>
        <v>163000</v>
      </c>
      <c r="AC17" s="8">
        <f t="shared" si="13"/>
        <v>38143540</v>
      </c>
      <c r="AD17" s="8">
        <f t="shared" si="14"/>
        <v>37104540</v>
      </c>
      <c r="AE17" s="8">
        <f t="shared" si="15"/>
        <v>25500000</v>
      </c>
      <c r="AF17" s="8">
        <f t="shared" si="16"/>
        <v>1681400</v>
      </c>
      <c r="AG17" s="8">
        <f t="shared" si="17"/>
        <v>1039000</v>
      </c>
      <c r="AH17" s="8">
        <f t="shared" si="18"/>
        <v>0</v>
      </c>
      <c r="AI17" s="8">
        <f t="shared" si="19"/>
        <v>0</v>
      </c>
      <c r="AJ17" s="8">
        <f t="shared" si="20"/>
        <v>0</v>
      </c>
      <c r="AK17" s="8">
        <f t="shared" si="21"/>
        <v>0</v>
      </c>
      <c r="AL17" s="8">
        <f t="shared" si="22"/>
        <v>0</v>
      </c>
      <c r="AM17" s="8">
        <f t="shared" si="23"/>
        <v>0</v>
      </c>
      <c r="AN17" s="8">
        <f t="shared" si="24"/>
        <v>38143540</v>
      </c>
    </row>
    <row r="18" spans="1:40" ht="25.5" x14ac:dyDescent="0.2">
      <c r="A18" s="9" t="s">
        <v>24</v>
      </c>
      <c r="B18" s="9" t="s">
        <v>25</v>
      </c>
      <c r="C18" s="10" t="s">
        <v>21</v>
      </c>
      <c r="D18" s="11" t="s">
        <v>26</v>
      </c>
      <c r="E18" s="11">
        <f t="shared" ref="E18:E45" si="27">F18+I18</f>
        <v>791920</v>
      </c>
      <c r="F18" s="11">
        <v>791920</v>
      </c>
      <c r="G18" s="11">
        <v>600000</v>
      </c>
      <c r="H18" s="11">
        <v>44820</v>
      </c>
      <c r="I18" s="11">
        <v>0</v>
      </c>
      <c r="J18" s="11">
        <f t="shared" ref="J18:J45" si="28">L18+O18</f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8">
        <f t="shared" si="25"/>
        <v>791920</v>
      </c>
      <c r="Q18" s="11">
        <f t="shared" ref="Q18:Q44" si="29">R18+U18</f>
        <v>0</v>
      </c>
      <c r="R18" s="11"/>
      <c r="S18" s="11"/>
      <c r="T18" s="11"/>
      <c r="U18" s="11"/>
      <c r="V18" s="11">
        <f t="shared" ref="V18:V45" si="30">X18+AA18</f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8">
        <f t="shared" si="26"/>
        <v>0</v>
      </c>
      <c r="AC18" s="8">
        <f t="shared" si="13"/>
        <v>791920</v>
      </c>
      <c r="AD18" s="8">
        <f t="shared" si="14"/>
        <v>791920</v>
      </c>
      <c r="AE18" s="8">
        <f t="shared" si="15"/>
        <v>600000</v>
      </c>
      <c r="AF18" s="8">
        <f t="shared" si="16"/>
        <v>44820</v>
      </c>
      <c r="AG18" s="8">
        <f t="shared" si="17"/>
        <v>0</v>
      </c>
      <c r="AH18" s="8">
        <f t="shared" si="18"/>
        <v>0</v>
      </c>
      <c r="AI18" s="8">
        <f t="shared" si="19"/>
        <v>0</v>
      </c>
      <c r="AJ18" s="8">
        <f t="shared" si="20"/>
        <v>0</v>
      </c>
      <c r="AK18" s="8">
        <f t="shared" si="21"/>
        <v>0</v>
      </c>
      <c r="AL18" s="8">
        <f t="shared" si="22"/>
        <v>0</v>
      </c>
      <c r="AM18" s="8">
        <f t="shared" si="23"/>
        <v>0</v>
      </c>
      <c r="AN18" s="8">
        <f t="shared" si="24"/>
        <v>791920</v>
      </c>
    </row>
    <row r="19" spans="1:40" x14ac:dyDescent="0.2">
      <c r="A19" s="9" t="s">
        <v>27</v>
      </c>
      <c r="B19" s="9" t="s">
        <v>29</v>
      </c>
      <c r="C19" s="10" t="s">
        <v>28</v>
      </c>
      <c r="D19" s="11" t="s">
        <v>30</v>
      </c>
      <c r="E19" s="11">
        <f t="shared" si="27"/>
        <v>2086850</v>
      </c>
      <c r="F19" s="11">
        <v>1706850</v>
      </c>
      <c r="G19" s="11">
        <v>412700</v>
      </c>
      <c r="H19" s="11">
        <v>276450</v>
      </c>
      <c r="I19" s="11">
        <v>380000</v>
      </c>
      <c r="J19" s="11">
        <f t="shared" si="28"/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8">
        <f t="shared" si="25"/>
        <v>2086850</v>
      </c>
      <c r="Q19" s="11">
        <f t="shared" si="29"/>
        <v>16000</v>
      </c>
      <c r="R19" s="11">
        <v>16000</v>
      </c>
      <c r="S19" s="11"/>
      <c r="T19" s="11"/>
      <c r="U19" s="11"/>
      <c r="V19" s="11">
        <f t="shared" si="30"/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8">
        <f t="shared" si="26"/>
        <v>16000</v>
      </c>
      <c r="AC19" s="8">
        <f t="shared" si="13"/>
        <v>2102850</v>
      </c>
      <c r="AD19" s="8">
        <f t="shared" si="14"/>
        <v>1722850</v>
      </c>
      <c r="AE19" s="8">
        <f t="shared" si="15"/>
        <v>412700</v>
      </c>
      <c r="AF19" s="8">
        <f t="shared" si="16"/>
        <v>276450</v>
      </c>
      <c r="AG19" s="8">
        <f t="shared" si="17"/>
        <v>380000</v>
      </c>
      <c r="AH19" s="8">
        <f t="shared" si="18"/>
        <v>0</v>
      </c>
      <c r="AI19" s="8">
        <f t="shared" si="19"/>
        <v>0</v>
      </c>
      <c r="AJ19" s="8">
        <f t="shared" si="20"/>
        <v>0</v>
      </c>
      <c r="AK19" s="8">
        <f t="shared" si="21"/>
        <v>0</v>
      </c>
      <c r="AL19" s="8">
        <f t="shared" si="22"/>
        <v>0</v>
      </c>
      <c r="AM19" s="8">
        <f t="shared" si="23"/>
        <v>0</v>
      </c>
      <c r="AN19" s="8">
        <f t="shared" si="24"/>
        <v>2102850</v>
      </c>
    </row>
    <row r="20" spans="1:40" ht="25.5" x14ac:dyDescent="0.2">
      <c r="A20" s="9" t="s">
        <v>31</v>
      </c>
      <c r="B20" s="9" t="s">
        <v>33</v>
      </c>
      <c r="C20" s="10" t="s">
        <v>32</v>
      </c>
      <c r="D20" s="11" t="s">
        <v>34</v>
      </c>
      <c r="E20" s="11">
        <f t="shared" si="27"/>
        <v>7399000</v>
      </c>
      <c r="F20" s="11">
        <v>6809000</v>
      </c>
      <c r="G20" s="11">
        <v>0</v>
      </c>
      <c r="H20" s="11">
        <v>0</v>
      </c>
      <c r="I20" s="11">
        <v>590000</v>
      </c>
      <c r="J20" s="11">
        <f t="shared" si="28"/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8">
        <f t="shared" si="25"/>
        <v>7399000</v>
      </c>
      <c r="Q20" s="11">
        <f t="shared" si="29"/>
        <v>0</v>
      </c>
      <c r="R20" s="11"/>
      <c r="S20" s="11"/>
      <c r="T20" s="11"/>
      <c r="U20" s="11"/>
      <c r="V20" s="11">
        <f t="shared" si="30"/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8">
        <f t="shared" si="26"/>
        <v>0</v>
      </c>
      <c r="AC20" s="8">
        <f t="shared" si="13"/>
        <v>7399000</v>
      </c>
      <c r="AD20" s="8">
        <f t="shared" si="14"/>
        <v>6809000</v>
      </c>
      <c r="AE20" s="8">
        <f t="shared" si="15"/>
        <v>0</v>
      </c>
      <c r="AF20" s="8">
        <f t="shared" si="16"/>
        <v>0</v>
      </c>
      <c r="AG20" s="8">
        <f t="shared" si="17"/>
        <v>590000</v>
      </c>
      <c r="AH20" s="8">
        <f t="shared" si="18"/>
        <v>0</v>
      </c>
      <c r="AI20" s="8">
        <f t="shared" si="19"/>
        <v>0</v>
      </c>
      <c r="AJ20" s="8">
        <f t="shared" si="20"/>
        <v>0</v>
      </c>
      <c r="AK20" s="8">
        <f t="shared" si="21"/>
        <v>0</v>
      </c>
      <c r="AL20" s="8">
        <f t="shared" si="22"/>
        <v>0</v>
      </c>
      <c r="AM20" s="8">
        <f t="shared" si="23"/>
        <v>0</v>
      </c>
      <c r="AN20" s="8">
        <f t="shared" si="24"/>
        <v>7399000</v>
      </c>
    </row>
    <row r="21" spans="1:40" ht="38.25" x14ac:dyDescent="0.2">
      <c r="A21" s="9" t="s">
        <v>35</v>
      </c>
      <c r="B21" s="9" t="s">
        <v>37</v>
      </c>
      <c r="C21" s="10" t="s">
        <v>36</v>
      </c>
      <c r="D21" s="11" t="s">
        <v>38</v>
      </c>
      <c r="E21" s="11">
        <f t="shared" si="27"/>
        <v>6699000</v>
      </c>
      <c r="F21" s="11">
        <v>5999000</v>
      </c>
      <c r="G21" s="11">
        <v>0</v>
      </c>
      <c r="H21" s="11">
        <v>0</v>
      </c>
      <c r="I21" s="11">
        <v>700000</v>
      </c>
      <c r="J21" s="11">
        <f t="shared" si="28"/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8">
        <f t="shared" si="25"/>
        <v>6699000</v>
      </c>
      <c r="Q21" s="11">
        <f t="shared" si="29"/>
        <v>0</v>
      </c>
      <c r="R21" s="11"/>
      <c r="S21" s="11"/>
      <c r="T21" s="11"/>
      <c r="U21" s="11"/>
      <c r="V21" s="11">
        <f t="shared" si="30"/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8">
        <f t="shared" si="26"/>
        <v>0</v>
      </c>
      <c r="AC21" s="8">
        <f t="shared" si="13"/>
        <v>6699000</v>
      </c>
      <c r="AD21" s="8">
        <f t="shared" si="14"/>
        <v>5999000</v>
      </c>
      <c r="AE21" s="8">
        <f t="shared" si="15"/>
        <v>0</v>
      </c>
      <c r="AF21" s="8">
        <f t="shared" si="16"/>
        <v>0</v>
      </c>
      <c r="AG21" s="8">
        <f t="shared" si="17"/>
        <v>700000</v>
      </c>
      <c r="AH21" s="8">
        <f t="shared" si="18"/>
        <v>0</v>
      </c>
      <c r="AI21" s="8">
        <f t="shared" si="19"/>
        <v>0</v>
      </c>
      <c r="AJ21" s="8">
        <f t="shared" si="20"/>
        <v>0</v>
      </c>
      <c r="AK21" s="8">
        <f t="shared" si="21"/>
        <v>0</v>
      </c>
      <c r="AL21" s="8">
        <f t="shared" si="22"/>
        <v>0</v>
      </c>
      <c r="AM21" s="8">
        <f t="shared" si="23"/>
        <v>0</v>
      </c>
      <c r="AN21" s="8">
        <f t="shared" si="24"/>
        <v>6699000</v>
      </c>
    </row>
    <row r="22" spans="1:40" ht="25.5" x14ac:dyDescent="0.2">
      <c r="A22" s="9" t="s">
        <v>39</v>
      </c>
      <c r="B22" s="9" t="s">
        <v>41</v>
      </c>
      <c r="C22" s="10" t="s">
        <v>40</v>
      </c>
      <c r="D22" s="11" t="s">
        <v>277</v>
      </c>
      <c r="E22" s="11">
        <f t="shared" si="27"/>
        <v>550000</v>
      </c>
      <c r="F22" s="11">
        <v>550000</v>
      </c>
      <c r="G22" s="11">
        <v>0</v>
      </c>
      <c r="H22" s="11">
        <v>0</v>
      </c>
      <c r="I22" s="11">
        <v>0</v>
      </c>
      <c r="J22" s="11">
        <f t="shared" si="28"/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8">
        <f t="shared" si="25"/>
        <v>550000</v>
      </c>
      <c r="Q22" s="11">
        <f t="shared" si="29"/>
        <v>0</v>
      </c>
      <c r="R22" s="11"/>
      <c r="S22" s="11"/>
      <c r="T22" s="11"/>
      <c r="U22" s="11"/>
      <c r="V22" s="11">
        <f t="shared" si="30"/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8">
        <f t="shared" si="26"/>
        <v>0</v>
      </c>
      <c r="AC22" s="8">
        <f t="shared" si="13"/>
        <v>550000</v>
      </c>
      <c r="AD22" s="8">
        <f t="shared" si="14"/>
        <v>550000</v>
      </c>
      <c r="AE22" s="8">
        <f t="shared" si="15"/>
        <v>0</v>
      </c>
      <c r="AF22" s="8">
        <f t="shared" si="16"/>
        <v>0</v>
      </c>
      <c r="AG22" s="8">
        <f t="shared" si="17"/>
        <v>0</v>
      </c>
      <c r="AH22" s="8">
        <f t="shared" si="18"/>
        <v>0</v>
      </c>
      <c r="AI22" s="8">
        <f t="shared" si="19"/>
        <v>0</v>
      </c>
      <c r="AJ22" s="8">
        <f t="shared" si="20"/>
        <v>0</v>
      </c>
      <c r="AK22" s="8">
        <f t="shared" si="21"/>
        <v>0</v>
      </c>
      <c r="AL22" s="8">
        <f t="shared" si="22"/>
        <v>0</v>
      </c>
      <c r="AM22" s="8">
        <f t="shared" si="23"/>
        <v>0</v>
      </c>
      <c r="AN22" s="8">
        <f t="shared" si="24"/>
        <v>550000</v>
      </c>
    </row>
    <row r="23" spans="1:40" ht="25.5" x14ac:dyDescent="0.2">
      <c r="A23" s="9" t="s">
        <v>281</v>
      </c>
      <c r="B23" s="9">
        <v>4084</v>
      </c>
      <c r="C23" s="10" t="s">
        <v>283</v>
      </c>
      <c r="D23" s="11" t="s">
        <v>282</v>
      </c>
      <c r="E23" s="11">
        <f t="shared" si="27"/>
        <v>0</v>
      </c>
      <c r="F23" s="11"/>
      <c r="G23" s="11"/>
      <c r="H23" s="11"/>
      <c r="I23" s="11"/>
      <c r="J23" s="11">
        <f t="shared" si="28"/>
        <v>0</v>
      </c>
      <c r="K23" s="11"/>
      <c r="L23" s="11"/>
      <c r="M23" s="11"/>
      <c r="N23" s="11"/>
      <c r="O23" s="11"/>
      <c r="P23" s="8">
        <f t="shared" si="25"/>
        <v>0</v>
      </c>
      <c r="Q23" s="11">
        <f t="shared" si="29"/>
        <v>160000</v>
      </c>
      <c r="R23" s="11">
        <v>160000</v>
      </c>
      <c r="S23" s="11"/>
      <c r="T23" s="11"/>
      <c r="U23" s="11"/>
      <c r="V23" s="11">
        <f t="shared" si="30"/>
        <v>0</v>
      </c>
      <c r="W23" s="11"/>
      <c r="X23" s="11"/>
      <c r="Y23" s="11"/>
      <c r="Z23" s="11"/>
      <c r="AA23" s="11"/>
      <c r="AB23" s="8">
        <f t="shared" ref="AB23" si="31">Q23+V23</f>
        <v>160000</v>
      </c>
      <c r="AC23" s="8">
        <f t="shared" ref="AC23" si="32">E23+Q23</f>
        <v>160000</v>
      </c>
      <c r="AD23" s="8">
        <f t="shared" ref="AD23" si="33">F23+R23</f>
        <v>160000</v>
      </c>
      <c r="AE23" s="8">
        <f t="shared" ref="AE23" si="34">G23+S23</f>
        <v>0</v>
      </c>
      <c r="AF23" s="8">
        <f t="shared" ref="AF23" si="35">H23+T23</f>
        <v>0</v>
      </c>
      <c r="AG23" s="8">
        <f t="shared" ref="AG23" si="36">I23+U23</f>
        <v>0</v>
      </c>
      <c r="AH23" s="8">
        <f t="shared" ref="AH23" si="37">J23+V23</f>
        <v>0</v>
      </c>
      <c r="AI23" s="8">
        <f t="shared" ref="AI23" si="38">K23+W23</f>
        <v>0</v>
      </c>
      <c r="AJ23" s="8">
        <f t="shared" ref="AJ23" si="39">L23+X23</f>
        <v>0</v>
      </c>
      <c r="AK23" s="8">
        <f t="shared" ref="AK23" si="40">M23+Y23</f>
        <v>0</v>
      </c>
      <c r="AL23" s="8">
        <f t="shared" ref="AL23" si="41">N23+Z23</f>
        <v>0</v>
      </c>
      <c r="AM23" s="8">
        <f t="shared" ref="AM23" si="42">O23+AA23</f>
        <v>0</v>
      </c>
      <c r="AN23" s="8">
        <f t="shared" ref="AN23" si="43">P23+AB23</f>
        <v>160000</v>
      </c>
    </row>
    <row r="24" spans="1:40" x14ac:dyDescent="0.2">
      <c r="A24" s="9" t="s">
        <v>42</v>
      </c>
      <c r="B24" s="9" t="s">
        <v>44</v>
      </c>
      <c r="C24" s="10" t="s">
        <v>43</v>
      </c>
      <c r="D24" s="11" t="s">
        <v>45</v>
      </c>
      <c r="E24" s="11">
        <f t="shared" si="27"/>
        <v>1600000</v>
      </c>
      <c r="F24" s="11">
        <v>1600000</v>
      </c>
      <c r="G24" s="11">
        <v>0</v>
      </c>
      <c r="H24" s="11">
        <v>1600000</v>
      </c>
      <c r="I24" s="11">
        <v>0</v>
      </c>
      <c r="J24" s="11">
        <f t="shared" si="28"/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8">
        <f t="shared" si="25"/>
        <v>1600000</v>
      </c>
      <c r="Q24" s="11">
        <f t="shared" si="29"/>
        <v>0</v>
      </c>
      <c r="R24" s="11"/>
      <c r="S24" s="11"/>
      <c r="T24" s="11"/>
      <c r="U24" s="11"/>
      <c r="V24" s="11">
        <f t="shared" si="30"/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8">
        <f t="shared" si="26"/>
        <v>0</v>
      </c>
      <c r="AC24" s="8">
        <f t="shared" si="13"/>
        <v>1600000</v>
      </c>
      <c r="AD24" s="8">
        <f t="shared" si="14"/>
        <v>1600000</v>
      </c>
      <c r="AE24" s="8">
        <f t="shared" si="15"/>
        <v>0</v>
      </c>
      <c r="AF24" s="8">
        <f t="shared" si="16"/>
        <v>1600000</v>
      </c>
      <c r="AG24" s="8">
        <f t="shared" si="17"/>
        <v>0</v>
      </c>
      <c r="AH24" s="8">
        <f t="shared" si="18"/>
        <v>0</v>
      </c>
      <c r="AI24" s="8">
        <f t="shared" si="19"/>
        <v>0</v>
      </c>
      <c r="AJ24" s="8">
        <f t="shared" si="20"/>
        <v>0</v>
      </c>
      <c r="AK24" s="8">
        <f t="shared" si="21"/>
        <v>0</v>
      </c>
      <c r="AL24" s="8">
        <f t="shared" si="22"/>
        <v>0</v>
      </c>
      <c r="AM24" s="8">
        <f t="shared" si="23"/>
        <v>0</v>
      </c>
      <c r="AN24" s="8">
        <f t="shared" si="24"/>
        <v>1600000</v>
      </c>
    </row>
    <row r="25" spans="1:40" ht="25.5" x14ac:dyDescent="0.2">
      <c r="A25" s="9" t="s">
        <v>46</v>
      </c>
      <c r="B25" s="9" t="s">
        <v>47</v>
      </c>
      <c r="C25" s="10" t="s">
        <v>43</v>
      </c>
      <c r="D25" s="11" t="s">
        <v>48</v>
      </c>
      <c r="E25" s="11">
        <f t="shared" si="27"/>
        <v>400000</v>
      </c>
      <c r="F25" s="11">
        <v>400000</v>
      </c>
      <c r="G25" s="11">
        <v>0</v>
      </c>
      <c r="H25" s="11">
        <v>0</v>
      </c>
      <c r="I25" s="11">
        <v>0</v>
      </c>
      <c r="J25" s="11">
        <f t="shared" si="28"/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8">
        <f t="shared" si="25"/>
        <v>400000</v>
      </c>
      <c r="Q25" s="11">
        <f t="shared" si="29"/>
        <v>0</v>
      </c>
      <c r="R25" s="11"/>
      <c r="S25" s="11"/>
      <c r="T25" s="11"/>
      <c r="U25" s="11"/>
      <c r="V25" s="11">
        <f t="shared" si="30"/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8">
        <f t="shared" si="26"/>
        <v>0</v>
      </c>
      <c r="AC25" s="8">
        <f t="shared" si="13"/>
        <v>400000</v>
      </c>
      <c r="AD25" s="8">
        <f t="shared" si="14"/>
        <v>400000</v>
      </c>
      <c r="AE25" s="8">
        <f t="shared" si="15"/>
        <v>0</v>
      </c>
      <c r="AF25" s="8">
        <f t="shared" si="16"/>
        <v>0</v>
      </c>
      <c r="AG25" s="8">
        <f t="shared" si="17"/>
        <v>0</v>
      </c>
      <c r="AH25" s="8">
        <f t="shared" si="18"/>
        <v>0</v>
      </c>
      <c r="AI25" s="8">
        <f t="shared" si="19"/>
        <v>0</v>
      </c>
      <c r="AJ25" s="8">
        <f t="shared" si="20"/>
        <v>0</v>
      </c>
      <c r="AK25" s="8">
        <f t="shared" si="21"/>
        <v>0</v>
      </c>
      <c r="AL25" s="8">
        <f t="shared" si="22"/>
        <v>0</v>
      </c>
      <c r="AM25" s="8">
        <f t="shared" si="23"/>
        <v>0</v>
      </c>
      <c r="AN25" s="8">
        <f t="shared" si="24"/>
        <v>400000</v>
      </c>
    </row>
    <row r="26" spans="1:40" ht="38.25" x14ac:dyDescent="0.2">
      <c r="A26" s="9" t="s">
        <v>49</v>
      </c>
      <c r="B26" s="9" t="s">
        <v>50</v>
      </c>
      <c r="C26" s="10" t="s">
        <v>43</v>
      </c>
      <c r="D26" s="11" t="s">
        <v>51</v>
      </c>
      <c r="E26" s="11">
        <f t="shared" si="27"/>
        <v>6805200</v>
      </c>
      <c r="F26" s="11">
        <v>0</v>
      </c>
      <c r="G26" s="11">
        <v>0</v>
      </c>
      <c r="H26" s="11">
        <v>0</v>
      </c>
      <c r="I26" s="11">
        <v>6805200</v>
      </c>
      <c r="J26" s="11">
        <f t="shared" si="28"/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8">
        <f t="shared" si="25"/>
        <v>6805200</v>
      </c>
      <c r="Q26" s="11">
        <f t="shared" si="29"/>
        <v>2142367</v>
      </c>
      <c r="R26" s="11"/>
      <c r="S26" s="11"/>
      <c r="T26" s="11"/>
      <c r="U26" s="11">
        <v>2142367</v>
      </c>
      <c r="V26" s="11">
        <f t="shared" si="30"/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8">
        <f t="shared" si="26"/>
        <v>2142367</v>
      </c>
      <c r="AC26" s="8">
        <f t="shared" si="13"/>
        <v>8947567</v>
      </c>
      <c r="AD26" s="8">
        <f t="shared" si="14"/>
        <v>0</v>
      </c>
      <c r="AE26" s="8">
        <f t="shared" si="15"/>
        <v>0</v>
      </c>
      <c r="AF26" s="8">
        <f t="shared" si="16"/>
        <v>0</v>
      </c>
      <c r="AG26" s="8">
        <f t="shared" si="17"/>
        <v>8947567</v>
      </c>
      <c r="AH26" s="8">
        <f t="shared" si="18"/>
        <v>0</v>
      </c>
      <c r="AI26" s="8">
        <f t="shared" si="19"/>
        <v>0</v>
      </c>
      <c r="AJ26" s="8">
        <f t="shared" si="20"/>
        <v>0</v>
      </c>
      <c r="AK26" s="8">
        <f t="shared" si="21"/>
        <v>0</v>
      </c>
      <c r="AL26" s="8">
        <f t="shared" si="22"/>
        <v>0</v>
      </c>
      <c r="AM26" s="8">
        <f t="shared" si="23"/>
        <v>0</v>
      </c>
      <c r="AN26" s="8">
        <f t="shared" si="24"/>
        <v>8947567</v>
      </c>
    </row>
    <row r="27" spans="1:40" x14ac:dyDescent="0.2">
      <c r="A27" s="9" t="s">
        <v>52</v>
      </c>
      <c r="B27" s="9" t="s">
        <v>53</v>
      </c>
      <c r="C27" s="10" t="s">
        <v>43</v>
      </c>
      <c r="D27" s="11" t="s">
        <v>54</v>
      </c>
      <c r="E27" s="11">
        <f t="shared" si="27"/>
        <v>32718501</v>
      </c>
      <c r="F27" s="11">
        <v>100000</v>
      </c>
      <c r="G27" s="11">
        <v>0</v>
      </c>
      <c r="H27" s="11">
        <v>0</v>
      </c>
      <c r="I27" s="11">
        <v>32618501</v>
      </c>
      <c r="J27" s="11">
        <f t="shared" si="28"/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8">
        <f t="shared" si="25"/>
        <v>32718501</v>
      </c>
      <c r="Q27" s="11">
        <f t="shared" si="29"/>
        <v>0</v>
      </c>
      <c r="R27" s="11"/>
      <c r="S27" s="11"/>
      <c r="T27" s="11"/>
      <c r="U27" s="11"/>
      <c r="V27" s="11">
        <f t="shared" si="30"/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8">
        <f t="shared" si="26"/>
        <v>0</v>
      </c>
      <c r="AC27" s="8">
        <f t="shared" si="13"/>
        <v>32718501</v>
      </c>
      <c r="AD27" s="8">
        <f t="shared" si="14"/>
        <v>100000</v>
      </c>
      <c r="AE27" s="8">
        <f t="shared" si="15"/>
        <v>0</v>
      </c>
      <c r="AF27" s="8">
        <f t="shared" si="16"/>
        <v>0</v>
      </c>
      <c r="AG27" s="8">
        <f t="shared" si="17"/>
        <v>32618501</v>
      </c>
      <c r="AH27" s="8">
        <f t="shared" si="18"/>
        <v>0</v>
      </c>
      <c r="AI27" s="8">
        <f t="shared" si="19"/>
        <v>0</v>
      </c>
      <c r="AJ27" s="8">
        <f t="shared" si="20"/>
        <v>0</v>
      </c>
      <c r="AK27" s="8">
        <f t="shared" si="21"/>
        <v>0</v>
      </c>
      <c r="AL27" s="8">
        <f t="shared" si="22"/>
        <v>0</v>
      </c>
      <c r="AM27" s="8">
        <f t="shared" si="23"/>
        <v>0</v>
      </c>
      <c r="AN27" s="8">
        <f t="shared" si="24"/>
        <v>32718501</v>
      </c>
    </row>
    <row r="28" spans="1:40" ht="25.5" x14ac:dyDescent="0.2">
      <c r="A28" s="9" t="s">
        <v>55</v>
      </c>
      <c r="B28" s="9" t="s">
        <v>57</v>
      </c>
      <c r="C28" s="10" t="s">
        <v>56</v>
      </c>
      <c r="D28" s="11" t="s">
        <v>58</v>
      </c>
      <c r="E28" s="11">
        <f t="shared" si="27"/>
        <v>545000</v>
      </c>
      <c r="F28" s="11">
        <v>545000</v>
      </c>
      <c r="G28" s="11">
        <v>0</v>
      </c>
      <c r="H28" s="11">
        <v>40000</v>
      </c>
      <c r="I28" s="11">
        <v>0</v>
      </c>
      <c r="J28" s="11">
        <f t="shared" si="28"/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8">
        <f t="shared" si="25"/>
        <v>545000</v>
      </c>
      <c r="Q28" s="11">
        <f t="shared" si="29"/>
        <v>299000</v>
      </c>
      <c r="R28" s="11">
        <v>299000</v>
      </c>
      <c r="S28" s="11"/>
      <c r="T28" s="11"/>
      <c r="U28" s="11"/>
      <c r="V28" s="11">
        <f t="shared" si="30"/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8">
        <f t="shared" si="26"/>
        <v>299000</v>
      </c>
      <c r="AC28" s="8">
        <f t="shared" si="13"/>
        <v>844000</v>
      </c>
      <c r="AD28" s="8">
        <f t="shared" si="14"/>
        <v>844000</v>
      </c>
      <c r="AE28" s="8">
        <f t="shared" si="15"/>
        <v>0</v>
      </c>
      <c r="AF28" s="8">
        <f t="shared" si="16"/>
        <v>40000</v>
      </c>
      <c r="AG28" s="8">
        <f t="shared" si="17"/>
        <v>0</v>
      </c>
      <c r="AH28" s="8">
        <f t="shared" si="18"/>
        <v>0</v>
      </c>
      <c r="AI28" s="8">
        <f t="shared" si="19"/>
        <v>0</v>
      </c>
      <c r="AJ28" s="8">
        <f t="shared" si="20"/>
        <v>0</v>
      </c>
      <c r="AK28" s="8">
        <f t="shared" si="21"/>
        <v>0</v>
      </c>
      <c r="AL28" s="8">
        <f t="shared" si="22"/>
        <v>0</v>
      </c>
      <c r="AM28" s="8">
        <f t="shared" si="23"/>
        <v>0</v>
      </c>
      <c r="AN28" s="8">
        <f t="shared" si="24"/>
        <v>844000</v>
      </c>
    </row>
    <row r="29" spans="1:40" x14ac:dyDescent="0.2">
      <c r="A29" s="9" t="s">
        <v>59</v>
      </c>
      <c r="B29" s="9" t="s">
        <v>61</v>
      </c>
      <c r="C29" s="10" t="s">
        <v>60</v>
      </c>
      <c r="D29" s="11" t="s">
        <v>62</v>
      </c>
      <c r="E29" s="11">
        <f t="shared" si="27"/>
        <v>930000</v>
      </c>
      <c r="F29" s="11">
        <v>930000</v>
      </c>
      <c r="G29" s="11">
        <v>0</v>
      </c>
      <c r="H29" s="11">
        <v>0</v>
      </c>
      <c r="I29" s="11">
        <v>0</v>
      </c>
      <c r="J29" s="11">
        <f t="shared" si="28"/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8">
        <f t="shared" si="25"/>
        <v>930000</v>
      </c>
      <c r="Q29" s="11">
        <f t="shared" si="29"/>
        <v>0</v>
      </c>
      <c r="R29" s="11"/>
      <c r="S29" s="11"/>
      <c r="T29" s="11"/>
      <c r="U29" s="11"/>
      <c r="V29" s="11">
        <f t="shared" si="30"/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8">
        <f t="shared" si="26"/>
        <v>0</v>
      </c>
      <c r="AC29" s="8">
        <f t="shared" si="13"/>
        <v>930000</v>
      </c>
      <c r="AD29" s="8">
        <f t="shared" si="14"/>
        <v>930000</v>
      </c>
      <c r="AE29" s="8">
        <f t="shared" si="15"/>
        <v>0</v>
      </c>
      <c r="AF29" s="8">
        <f t="shared" si="16"/>
        <v>0</v>
      </c>
      <c r="AG29" s="8">
        <f t="shared" si="17"/>
        <v>0</v>
      </c>
      <c r="AH29" s="8">
        <f t="shared" si="18"/>
        <v>0</v>
      </c>
      <c r="AI29" s="8">
        <f t="shared" si="19"/>
        <v>0</v>
      </c>
      <c r="AJ29" s="8">
        <f t="shared" si="20"/>
        <v>0</v>
      </c>
      <c r="AK29" s="8">
        <f t="shared" si="21"/>
        <v>0</v>
      </c>
      <c r="AL29" s="8">
        <f t="shared" si="22"/>
        <v>0</v>
      </c>
      <c r="AM29" s="8">
        <f t="shared" si="23"/>
        <v>0</v>
      </c>
      <c r="AN29" s="8">
        <f t="shared" si="24"/>
        <v>930000</v>
      </c>
    </row>
    <row r="30" spans="1:40" ht="25.5" x14ac:dyDescent="0.2">
      <c r="A30" s="9" t="s">
        <v>63</v>
      </c>
      <c r="B30" s="9" t="s">
        <v>65</v>
      </c>
      <c r="C30" s="10" t="s">
        <v>64</v>
      </c>
      <c r="D30" s="11" t="s">
        <v>66</v>
      </c>
      <c r="E30" s="11">
        <f t="shared" si="27"/>
        <v>406440</v>
      </c>
      <c r="F30" s="11">
        <v>0</v>
      </c>
      <c r="G30" s="11">
        <v>0</v>
      </c>
      <c r="H30" s="11">
        <v>0</v>
      </c>
      <c r="I30" s="11">
        <v>406440</v>
      </c>
      <c r="J30" s="11">
        <f t="shared" si="28"/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8">
        <f t="shared" si="25"/>
        <v>406440</v>
      </c>
      <c r="Q30" s="11">
        <f t="shared" si="29"/>
        <v>0</v>
      </c>
      <c r="R30" s="11"/>
      <c r="S30" s="11"/>
      <c r="T30" s="11"/>
      <c r="U30" s="11"/>
      <c r="V30" s="11">
        <f t="shared" si="30"/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8">
        <f t="shared" si="26"/>
        <v>0</v>
      </c>
      <c r="AC30" s="8">
        <f t="shared" si="13"/>
        <v>406440</v>
      </c>
      <c r="AD30" s="8">
        <f t="shared" si="14"/>
        <v>0</v>
      </c>
      <c r="AE30" s="8">
        <f t="shared" si="15"/>
        <v>0</v>
      </c>
      <c r="AF30" s="8">
        <f t="shared" si="16"/>
        <v>0</v>
      </c>
      <c r="AG30" s="8">
        <f t="shared" si="17"/>
        <v>406440</v>
      </c>
      <c r="AH30" s="8">
        <f t="shared" si="18"/>
        <v>0</v>
      </c>
      <c r="AI30" s="8">
        <f t="shared" si="19"/>
        <v>0</v>
      </c>
      <c r="AJ30" s="8">
        <f t="shared" si="20"/>
        <v>0</v>
      </c>
      <c r="AK30" s="8">
        <f t="shared" si="21"/>
        <v>0</v>
      </c>
      <c r="AL30" s="8">
        <f t="shared" si="22"/>
        <v>0</v>
      </c>
      <c r="AM30" s="8">
        <f t="shared" si="23"/>
        <v>0</v>
      </c>
      <c r="AN30" s="8">
        <f t="shared" si="24"/>
        <v>406440</v>
      </c>
    </row>
    <row r="31" spans="1:40" ht="45.75" customHeight="1" x14ac:dyDescent="0.2">
      <c r="A31" s="9" t="s">
        <v>67</v>
      </c>
      <c r="B31" s="9" t="s">
        <v>69</v>
      </c>
      <c r="C31" s="10" t="s">
        <v>68</v>
      </c>
      <c r="D31" s="11" t="s">
        <v>70</v>
      </c>
      <c r="E31" s="11">
        <f t="shared" si="27"/>
        <v>10185704</v>
      </c>
      <c r="F31" s="11">
        <v>0</v>
      </c>
      <c r="G31" s="11">
        <v>0</v>
      </c>
      <c r="H31" s="11">
        <v>0</v>
      </c>
      <c r="I31" s="11">
        <v>10185704</v>
      </c>
      <c r="J31" s="11">
        <f t="shared" si="28"/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8">
        <f t="shared" si="25"/>
        <v>10185704</v>
      </c>
      <c r="Q31" s="11">
        <f t="shared" si="29"/>
        <v>1300000</v>
      </c>
      <c r="R31" s="11"/>
      <c r="S31" s="11"/>
      <c r="T31" s="11"/>
      <c r="U31" s="11">
        <v>1300000</v>
      </c>
      <c r="V31" s="11">
        <f t="shared" si="30"/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8">
        <f t="shared" si="26"/>
        <v>1300000</v>
      </c>
      <c r="AC31" s="8">
        <f t="shared" si="13"/>
        <v>11485704</v>
      </c>
      <c r="AD31" s="8">
        <f t="shared" si="14"/>
        <v>0</v>
      </c>
      <c r="AE31" s="8">
        <f t="shared" si="15"/>
        <v>0</v>
      </c>
      <c r="AF31" s="8">
        <f t="shared" si="16"/>
        <v>0</v>
      </c>
      <c r="AG31" s="8">
        <f t="shared" si="17"/>
        <v>11485704</v>
      </c>
      <c r="AH31" s="8">
        <f t="shared" si="18"/>
        <v>0</v>
      </c>
      <c r="AI31" s="8">
        <f t="shared" si="19"/>
        <v>0</v>
      </c>
      <c r="AJ31" s="8">
        <f t="shared" si="20"/>
        <v>0</v>
      </c>
      <c r="AK31" s="8">
        <f t="shared" si="21"/>
        <v>0</v>
      </c>
      <c r="AL31" s="8">
        <f t="shared" si="22"/>
        <v>0</v>
      </c>
      <c r="AM31" s="8">
        <f t="shared" si="23"/>
        <v>0</v>
      </c>
      <c r="AN31" s="8">
        <f t="shared" si="24"/>
        <v>11485704</v>
      </c>
    </row>
    <row r="32" spans="1:40" ht="28.5" customHeight="1" x14ac:dyDescent="0.2">
      <c r="A32" s="9" t="s">
        <v>278</v>
      </c>
      <c r="B32" s="9">
        <v>7530</v>
      </c>
      <c r="C32" s="10" t="s">
        <v>280</v>
      </c>
      <c r="D32" s="11" t="s">
        <v>279</v>
      </c>
      <c r="E32" s="11">
        <f t="shared" si="27"/>
        <v>442360</v>
      </c>
      <c r="F32" s="11">
        <v>397360</v>
      </c>
      <c r="G32" s="11"/>
      <c r="H32" s="11"/>
      <c r="I32" s="11">
        <v>45000</v>
      </c>
      <c r="J32" s="11">
        <f t="shared" si="28"/>
        <v>0</v>
      </c>
      <c r="K32" s="11"/>
      <c r="L32" s="11"/>
      <c r="M32" s="11"/>
      <c r="N32" s="11"/>
      <c r="O32" s="11"/>
      <c r="P32" s="8">
        <f t="shared" ref="P32" si="44">E32+J32</f>
        <v>442360</v>
      </c>
      <c r="Q32" s="11">
        <f t="shared" ref="Q32" si="45">R32+U32</f>
        <v>20000</v>
      </c>
      <c r="R32" s="11">
        <v>20000</v>
      </c>
      <c r="S32" s="11"/>
      <c r="T32" s="11"/>
      <c r="U32" s="11"/>
      <c r="V32" s="11">
        <f t="shared" si="30"/>
        <v>0</v>
      </c>
      <c r="W32" s="11"/>
      <c r="X32" s="11"/>
      <c r="Y32" s="11"/>
      <c r="Z32" s="11"/>
      <c r="AA32" s="11"/>
      <c r="AB32" s="8">
        <f t="shared" ref="AB32" si="46">Q32+V32</f>
        <v>20000</v>
      </c>
      <c r="AC32" s="8">
        <f t="shared" ref="AC32" si="47">E32+Q32</f>
        <v>462360</v>
      </c>
      <c r="AD32" s="8">
        <f t="shared" ref="AD32" si="48">F32+R32</f>
        <v>417360</v>
      </c>
      <c r="AE32" s="8">
        <f t="shared" ref="AE32" si="49">G32+S32</f>
        <v>0</v>
      </c>
      <c r="AF32" s="8">
        <f t="shared" ref="AF32" si="50">H32+T32</f>
        <v>0</v>
      </c>
      <c r="AG32" s="8">
        <f t="shared" ref="AG32" si="51">I32+U32</f>
        <v>45000</v>
      </c>
      <c r="AH32" s="8">
        <f t="shared" ref="AH32" si="52">J32+V32</f>
        <v>0</v>
      </c>
      <c r="AI32" s="8">
        <f t="shared" ref="AI32" si="53">K32+W32</f>
        <v>0</v>
      </c>
      <c r="AJ32" s="8">
        <f t="shared" ref="AJ32" si="54">L32+X32</f>
        <v>0</v>
      </c>
      <c r="AK32" s="8">
        <f t="shared" ref="AK32" si="55">M32+Y32</f>
        <v>0</v>
      </c>
      <c r="AL32" s="8">
        <f t="shared" ref="AL32" si="56">N32+Z32</f>
        <v>0</v>
      </c>
      <c r="AM32" s="8">
        <f t="shared" ref="AM32" si="57">O32+AA32</f>
        <v>0</v>
      </c>
      <c r="AN32" s="8">
        <f t="shared" ref="AN32" si="58">P32+AB32</f>
        <v>462360</v>
      </c>
    </row>
    <row r="33" spans="1:40" ht="25.5" x14ac:dyDescent="0.2">
      <c r="A33" s="9" t="s">
        <v>71</v>
      </c>
      <c r="B33" s="9" t="s">
        <v>72</v>
      </c>
      <c r="C33" s="10" t="s">
        <v>64</v>
      </c>
      <c r="D33" s="11" t="s">
        <v>73</v>
      </c>
      <c r="E33" s="11">
        <f t="shared" si="27"/>
        <v>0</v>
      </c>
      <c r="F33" s="11">
        <v>0</v>
      </c>
      <c r="G33" s="11">
        <v>0</v>
      </c>
      <c r="H33" s="11">
        <v>0</v>
      </c>
      <c r="I33" s="11">
        <v>0</v>
      </c>
      <c r="J33" s="11">
        <f t="shared" si="28"/>
        <v>50000</v>
      </c>
      <c r="K33" s="11">
        <v>50000</v>
      </c>
      <c r="L33" s="11">
        <v>0</v>
      </c>
      <c r="M33" s="11">
        <v>0</v>
      </c>
      <c r="N33" s="11">
        <v>0</v>
      </c>
      <c r="O33" s="11">
        <v>50000</v>
      </c>
      <c r="P33" s="8">
        <f t="shared" si="25"/>
        <v>50000</v>
      </c>
      <c r="Q33" s="11">
        <f t="shared" si="29"/>
        <v>0</v>
      </c>
      <c r="R33" s="11"/>
      <c r="S33" s="11"/>
      <c r="T33" s="11"/>
      <c r="U33" s="11"/>
      <c r="V33" s="11">
        <f t="shared" si="30"/>
        <v>0</v>
      </c>
      <c r="W33" s="11"/>
      <c r="X33" s="11">
        <v>0</v>
      </c>
      <c r="Y33" s="11">
        <v>0</v>
      </c>
      <c r="Z33" s="11">
        <v>0</v>
      </c>
      <c r="AA33" s="11"/>
      <c r="AB33" s="8">
        <f t="shared" si="26"/>
        <v>0</v>
      </c>
      <c r="AC33" s="8">
        <f t="shared" si="13"/>
        <v>0</v>
      </c>
      <c r="AD33" s="8">
        <f t="shared" si="14"/>
        <v>0</v>
      </c>
      <c r="AE33" s="8">
        <f t="shared" si="15"/>
        <v>0</v>
      </c>
      <c r="AF33" s="8">
        <f t="shared" si="16"/>
        <v>0</v>
      </c>
      <c r="AG33" s="8">
        <f t="shared" si="17"/>
        <v>0</v>
      </c>
      <c r="AH33" s="8">
        <f t="shared" si="18"/>
        <v>50000</v>
      </c>
      <c r="AI33" s="8">
        <f t="shared" si="19"/>
        <v>50000</v>
      </c>
      <c r="AJ33" s="8">
        <f t="shared" si="20"/>
        <v>0</v>
      </c>
      <c r="AK33" s="8">
        <f t="shared" si="21"/>
        <v>0</v>
      </c>
      <c r="AL33" s="8">
        <f t="shared" si="22"/>
        <v>0</v>
      </c>
      <c r="AM33" s="8">
        <f t="shared" si="23"/>
        <v>50000</v>
      </c>
      <c r="AN33" s="8">
        <f t="shared" si="24"/>
        <v>50000</v>
      </c>
    </row>
    <row r="34" spans="1:40" ht="26.25" customHeight="1" x14ac:dyDescent="0.2">
      <c r="A34" s="9" t="s">
        <v>74</v>
      </c>
      <c r="B34" s="9" t="s">
        <v>75</v>
      </c>
      <c r="C34" s="10" t="s">
        <v>64</v>
      </c>
      <c r="D34" s="11" t="s">
        <v>76</v>
      </c>
      <c r="E34" s="11">
        <f t="shared" si="27"/>
        <v>0</v>
      </c>
      <c r="F34" s="11">
        <v>0</v>
      </c>
      <c r="G34" s="11">
        <v>0</v>
      </c>
      <c r="H34" s="11">
        <v>0</v>
      </c>
      <c r="I34" s="11">
        <v>0</v>
      </c>
      <c r="J34" s="11">
        <f t="shared" si="28"/>
        <v>5627000</v>
      </c>
      <c r="K34" s="11">
        <v>5627000</v>
      </c>
      <c r="L34" s="11">
        <v>0</v>
      </c>
      <c r="M34" s="11">
        <v>0</v>
      </c>
      <c r="N34" s="11">
        <v>0</v>
      </c>
      <c r="O34" s="11">
        <v>5627000</v>
      </c>
      <c r="P34" s="8">
        <f t="shared" si="25"/>
        <v>5627000</v>
      </c>
      <c r="Q34" s="11">
        <f t="shared" si="29"/>
        <v>0</v>
      </c>
      <c r="R34" s="11"/>
      <c r="S34" s="11"/>
      <c r="T34" s="11"/>
      <c r="U34" s="11"/>
      <c r="V34" s="11">
        <f t="shared" si="30"/>
        <v>1668730</v>
      </c>
      <c r="W34" s="11">
        <v>1668730</v>
      </c>
      <c r="X34" s="11">
        <v>0</v>
      </c>
      <c r="Y34" s="11">
        <v>0</v>
      </c>
      <c r="Z34" s="11">
        <v>0</v>
      </c>
      <c r="AA34" s="11">
        <v>1668730</v>
      </c>
      <c r="AB34" s="8">
        <f t="shared" si="26"/>
        <v>1668730</v>
      </c>
      <c r="AC34" s="8">
        <f t="shared" si="13"/>
        <v>0</v>
      </c>
      <c r="AD34" s="8">
        <f t="shared" si="14"/>
        <v>0</v>
      </c>
      <c r="AE34" s="8">
        <f t="shared" si="15"/>
        <v>0</v>
      </c>
      <c r="AF34" s="8">
        <f t="shared" si="16"/>
        <v>0</v>
      </c>
      <c r="AG34" s="8">
        <f t="shared" si="17"/>
        <v>0</v>
      </c>
      <c r="AH34" s="8">
        <f t="shared" si="18"/>
        <v>7295730</v>
      </c>
      <c r="AI34" s="8">
        <f t="shared" si="19"/>
        <v>7295730</v>
      </c>
      <c r="AJ34" s="8">
        <f t="shared" si="20"/>
        <v>0</v>
      </c>
      <c r="AK34" s="8">
        <f t="shared" si="21"/>
        <v>0</v>
      </c>
      <c r="AL34" s="8">
        <f t="shared" si="22"/>
        <v>0</v>
      </c>
      <c r="AM34" s="8">
        <f t="shared" si="23"/>
        <v>7295730</v>
      </c>
      <c r="AN34" s="8">
        <f t="shared" si="24"/>
        <v>7295730</v>
      </c>
    </row>
    <row r="35" spans="1:40" ht="25.5" x14ac:dyDescent="0.2">
      <c r="A35" s="9" t="s">
        <v>77</v>
      </c>
      <c r="B35" s="9" t="s">
        <v>78</v>
      </c>
      <c r="C35" s="10" t="s">
        <v>64</v>
      </c>
      <c r="D35" s="11" t="s">
        <v>79</v>
      </c>
      <c r="E35" s="11">
        <f t="shared" si="27"/>
        <v>134590</v>
      </c>
      <c r="F35" s="11">
        <v>134590</v>
      </c>
      <c r="G35" s="11">
        <v>0</v>
      </c>
      <c r="H35" s="11">
        <v>0</v>
      </c>
      <c r="I35" s="11">
        <v>0</v>
      </c>
      <c r="J35" s="11">
        <f t="shared" si="28"/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8">
        <f t="shared" si="25"/>
        <v>134590</v>
      </c>
      <c r="Q35" s="11">
        <f t="shared" si="29"/>
        <v>0</v>
      </c>
      <c r="R35" s="11"/>
      <c r="S35" s="11"/>
      <c r="T35" s="11"/>
      <c r="U35" s="11"/>
      <c r="V35" s="11">
        <f t="shared" si="30"/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8">
        <f t="shared" si="26"/>
        <v>0</v>
      </c>
      <c r="AC35" s="8">
        <f t="shared" si="13"/>
        <v>134590</v>
      </c>
      <c r="AD35" s="8">
        <f t="shared" si="14"/>
        <v>134590</v>
      </c>
      <c r="AE35" s="8">
        <f t="shared" si="15"/>
        <v>0</v>
      </c>
      <c r="AF35" s="8">
        <f t="shared" si="16"/>
        <v>0</v>
      </c>
      <c r="AG35" s="8">
        <f t="shared" si="17"/>
        <v>0</v>
      </c>
      <c r="AH35" s="8">
        <f t="shared" si="18"/>
        <v>0</v>
      </c>
      <c r="AI35" s="8">
        <f t="shared" si="19"/>
        <v>0</v>
      </c>
      <c r="AJ35" s="8">
        <f t="shared" si="20"/>
        <v>0</v>
      </c>
      <c r="AK35" s="8">
        <f t="shared" si="21"/>
        <v>0</v>
      </c>
      <c r="AL35" s="8">
        <f t="shared" si="22"/>
        <v>0</v>
      </c>
      <c r="AM35" s="8">
        <f t="shared" si="23"/>
        <v>0</v>
      </c>
      <c r="AN35" s="8">
        <f t="shared" si="24"/>
        <v>134590</v>
      </c>
    </row>
    <row r="36" spans="1:40" x14ac:dyDescent="0.2">
      <c r="A36" s="9" t="s">
        <v>80</v>
      </c>
      <c r="B36" s="9" t="s">
        <v>81</v>
      </c>
      <c r="C36" s="10" t="s">
        <v>64</v>
      </c>
      <c r="D36" s="11" t="s">
        <v>82</v>
      </c>
      <c r="E36" s="11">
        <f t="shared" si="27"/>
        <v>200000</v>
      </c>
      <c r="F36" s="11">
        <v>200000</v>
      </c>
      <c r="G36" s="11">
        <v>0</v>
      </c>
      <c r="H36" s="11">
        <v>0</v>
      </c>
      <c r="I36" s="11">
        <v>0</v>
      </c>
      <c r="J36" s="11">
        <f t="shared" si="28"/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8">
        <f t="shared" si="25"/>
        <v>200000</v>
      </c>
      <c r="Q36" s="11">
        <f t="shared" si="29"/>
        <v>0</v>
      </c>
      <c r="R36" s="11"/>
      <c r="S36" s="11"/>
      <c r="T36" s="11"/>
      <c r="U36" s="11"/>
      <c r="V36" s="11">
        <f t="shared" si="30"/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8">
        <f t="shared" si="26"/>
        <v>0</v>
      </c>
      <c r="AC36" s="8">
        <f t="shared" si="13"/>
        <v>200000</v>
      </c>
      <c r="AD36" s="8">
        <f t="shared" si="14"/>
        <v>200000</v>
      </c>
      <c r="AE36" s="8">
        <f t="shared" si="15"/>
        <v>0</v>
      </c>
      <c r="AF36" s="8">
        <f t="shared" si="16"/>
        <v>0</v>
      </c>
      <c r="AG36" s="8">
        <f t="shared" si="17"/>
        <v>0</v>
      </c>
      <c r="AH36" s="8">
        <f t="shared" si="18"/>
        <v>0</v>
      </c>
      <c r="AI36" s="8">
        <f t="shared" si="19"/>
        <v>0</v>
      </c>
      <c r="AJ36" s="8">
        <f t="shared" si="20"/>
        <v>0</v>
      </c>
      <c r="AK36" s="8">
        <f t="shared" si="21"/>
        <v>0</v>
      </c>
      <c r="AL36" s="8">
        <f t="shared" si="22"/>
        <v>0</v>
      </c>
      <c r="AM36" s="8">
        <f t="shared" si="23"/>
        <v>0</v>
      </c>
      <c r="AN36" s="8">
        <f t="shared" si="24"/>
        <v>200000</v>
      </c>
    </row>
    <row r="37" spans="1:40" ht="25.5" x14ac:dyDescent="0.2">
      <c r="A37" s="9" t="s">
        <v>83</v>
      </c>
      <c r="B37" s="9" t="s">
        <v>85</v>
      </c>
      <c r="C37" s="10" t="s">
        <v>84</v>
      </c>
      <c r="D37" s="11" t="s">
        <v>86</v>
      </c>
      <c r="E37" s="11">
        <f t="shared" si="27"/>
        <v>115000</v>
      </c>
      <c r="F37" s="11">
        <v>115000</v>
      </c>
      <c r="G37" s="11">
        <v>0</v>
      </c>
      <c r="H37" s="11">
        <v>0</v>
      </c>
      <c r="I37" s="11">
        <v>0</v>
      </c>
      <c r="J37" s="11">
        <f t="shared" si="28"/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8">
        <f t="shared" si="25"/>
        <v>115000</v>
      </c>
      <c r="Q37" s="11">
        <f t="shared" si="29"/>
        <v>0</v>
      </c>
      <c r="R37" s="11"/>
      <c r="S37" s="11"/>
      <c r="T37" s="11"/>
      <c r="U37" s="11"/>
      <c r="V37" s="11">
        <f t="shared" si="30"/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8">
        <f t="shared" si="26"/>
        <v>0</v>
      </c>
      <c r="AC37" s="8">
        <f t="shared" si="13"/>
        <v>115000</v>
      </c>
      <c r="AD37" s="8">
        <f t="shared" si="14"/>
        <v>115000</v>
      </c>
      <c r="AE37" s="8">
        <f t="shared" si="15"/>
        <v>0</v>
      </c>
      <c r="AF37" s="8">
        <f t="shared" si="16"/>
        <v>0</v>
      </c>
      <c r="AG37" s="8">
        <f t="shared" si="17"/>
        <v>0</v>
      </c>
      <c r="AH37" s="8">
        <f t="shared" si="18"/>
        <v>0</v>
      </c>
      <c r="AI37" s="8">
        <f t="shared" si="19"/>
        <v>0</v>
      </c>
      <c r="AJ37" s="8">
        <f t="shared" si="20"/>
        <v>0</v>
      </c>
      <c r="AK37" s="8">
        <f t="shared" si="21"/>
        <v>0</v>
      </c>
      <c r="AL37" s="8">
        <f t="shared" si="22"/>
        <v>0</v>
      </c>
      <c r="AM37" s="8">
        <f t="shared" si="23"/>
        <v>0</v>
      </c>
      <c r="AN37" s="8">
        <f t="shared" si="24"/>
        <v>115000</v>
      </c>
    </row>
    <row r="38" spans="1:40" ht="25.5" x14ac:dyDescent="0.2">
      <c r="A38" s="9" t="s">
        <v>87</v>
      </c>
      <c r="B38" s="9" t="s">
        <v>88</v>
      </c>
      <c r="C38" s="10" t="s">
        <v>84</v>
      </c>
      <c r="D38" s="11" t="s">
        <v>89</v>
      </c>
      <c r="E38" s="11">
        <f t="shared" si="27"/>
        <v>888070</v>
      </c>
      <c r="F38" s="11">
        <v>888070</v>
      </c>
      <c r="G38" s="11">
        <v>545000</v>
      </c>
      <c r="H38" s="11">
        <v>63170</v>
      </c>
      <c r="I38" s="11">
        <v>0</v>
      </c>
      <c r="J38" s="11">
        <f t="shared" si="28"/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8">
        <f t="shared" si="25"/>
        <v>888070</v>
      </c>
      <c r="Q38" s="11">
        <f t="shared" si="29"/>
        <v>0</v>
      </c>
      <c r="R38" s="11"/>
      <c r="S38" s="11"/>
      <c r="T38" s="11"/>
      <c r="U38" s="11"/>
      <c r="V38" s="11">
        <f t="shared" si="30"/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8">
        <f t="shared" si="26"/>
        <v>0</v>
      </c>
      <c r="AC38" s="8">
        <f t="shared" si="13"/>
        <v>888070</v>
      </c>
      <c r="AD38" s="8">
        <f t="shared" si="14"/>
        <v>888070</v>
      </c>
      <c r="AE38" s="8">
        <f t="shared" si="15"/>
        <v>545000</v>
      </c>
      <c r="AF38" s="8">
        <f t="shared" si="16"/>
        <v>63170</v>
      </c>
      <c r="AG38" s="8">
        <f t="shared" si="17"/>
        <v>0</v>
      </c>
      <c r="AH38" s="8">
        <f t="shared" si="18"/>
        <v>0</v>
      </c>
      <c r="AI38" s="8">
        <f t="shared" si="19"/>
        <v>0</v>
      </c>
      <c r="AJ38" s="8">
        <f t="shared" si="20"/>
        <v>0</v>
      </c>
      <c r="AK38" s="8">
        <f t="shared" si="21"/>
        <v>0</v>
      </c>
      <c r="AL38" s="8">
        <f t="shared" si="22"/>
        <v>0</v>
      </c>
      <c r="AM38" s="8">
        <f t="shared" si="23"/>
        <v>0</v>
      </c>
      <c r="AN38" s="8">
        <f t="shared" si="24"/>
        <v>888070</v>
      </c>
    </row>
    <row r="39" spans="1:40" ht="25.5" x14ac:dyDescent="0.2">
      <c r="A39" s="9" t="s">
        <v>90</v>
      </c>
      <c r="B39" s="9" t="s">
        <v>92</v>
      </c>
      <c r="C39" s="10" t="s">
        <v>91</v>
      </c>
      <c r="D39" s="11" t="s">
        <v>93</v>
      </c>
      <c r="E39" s="11">
        <f t="shared" si="27"/>
        <v>10000</v>
      </c>
      <c r="F39" s="11">
        <v>10000</v>
      </c>
      <c r="G39" s="11">
        <v>0</v>
      </c>
      <c r="H39" s="11">
        <v>0</v>
      </c>
      <c r="I39" s="11">
        <v>0</v>
      </c>
      <c r="J39" s="11">
        <f t="shared" si="28"/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8">
        <f t="shared" si="25"/>
        <v>10000</v>
      </c>
      <c r="Q39" s="11">
        <f t="shared" si="29"/>
        <v>0</v>
      </c>
      <c r="R39" s="11"/>
      <c r="S39" s="11"/>
      <c r="T39" s="11"/>
      <c r="U39" s="11"/>
      <c r="V39" s="11">
        <f t="shared" si="30"/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8">
        <f t="shared" si="26"/>
        <v>0</v>
      </c>
      <c r="AC39" s="8">
        <f t="shared" si="13"/>
        <v>10000</v>
      </c>
      <c r="AD39" s="8">
        <f t="shared" si="14"/>
        <v>10000</v>
      </c>
      <c r="AE39" s="8">
        <f t="shared" si="15"/>
        <v>0</v>
      </c>
      <c r="AF39" s="8">
        <f t="shared" si="16"/>
        <v>0</v>
      </c>
      <c r="AG39" s="8">
        <f t="shared" si="17"/>
        <v>0</v>
      </c>
      <c r="AH39" s="8">
        <f t="shared" si="18"/>
        <v>0</v>
      </c>
      <c r="AI39" s="8">
        <f t="shared" si="19"/>
        <v>0</v>
      </c>
      <c r="AJ39" s="8">
        <f t="shared" si="20"/>
        <v>0</v>
      </c>
      <c r="AK39" s="8">
        <f t="shared" si="21"/>
        <v>0</v>
      </c>
      <c r="AL39" s="8">
        <f t="shared" si="22"/>
        <v>0</v>
      </c>
      <c r="AM39" s="8">
        <f t="shared" si="23"/>
        <v>0</v>
      </c>
      <c r="AN39" s="8">
        <f t="shared" si="24"/>
        <v>10000</v>
      </c>
    </row>
    <row r="40" spans="1:40" x14ac:dyDescent="0.2">
      <c r="A40" s="9" t="s">
        <v>94</v>
      </c>
      <c r="B40" s="9" t="s">
        <v>95</v>
      </c>
      <c r="C40" s="10" t="s">
        <v>91</v>
      </c>
      <c r="D40" s="11" t="s">
        <v>96</v>
      </c>
      <c r="E40" s="11">
        <f t="shared" si="27"/>
        <v>81000</v>
      </c>
      <c r="F40" s="11">
        <v>81000</v>
      </c>
      <c r="G40" s="11">
        <v>0</v>
      </c>
      <c r="H40" s="11">
        <v>0</v>
      </c>
      <c r="I40" s="11">
        <v>0</v>
      </c>
      <c r="J40" s="11">
        <f t="shared" si="28"/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8">
        <f t="shared" si="25"/>
        <v>81000</v>
      </c>
      <c r="Q40" s="11">
        <f t="shared" si="29"/>
        <v>0</v>
      </c>
      <c r="R40" s="11"/>
      <c r="S40" s="11"/>
      <c r="T40" s="11"/>
      <c r="U40" s="11"/>
      <c r="V40" s="11">
        <f t="shared" si="30"/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8">
        <f t="shared" si="26"/>
        <v>0</v>
      </c>
      <c r="AC40" s="8">
        <f t="shared" si="13"/>
        <v>81000</v>
      </c>
      <c r="AD40" s="8">
        <f t="shared" si="14"/>
        <v>81000</v>
      </c>
      <c r="AE40" s="8">
        <f t="shared" si="15"/>
        <v>0</v>
      </c>
      <c r="AF40" s="8">
        <f t="shared" si="16"/>
        <v>0</v>
      </c>
      <c r="AG40" s="8">
        <f t="shared" si="17"/>
        <v>0</v>
      </c>
      <c r="AH40" s="8">
        <f t="shared" si="18"/>
        <v>0</v>
      </c>
      <c r="AI40" s="8">
        <f t="shared" si="19"/>
        <v>0</v>
      </c>
      <c r="AJ40" s="8">
        <f t="shared" si="20"/>
        <v>0</v>
      </c>
      <c r="AK40" s="8">
        <f t="shared" si="21"/>
        <v>0</v>
      </c>
      <c r="AL40" s="8">
        <f t="shared" si="22"/>
        <v>0</v>
      </c>
      <c r="AM40" s="8">
        <f t="shared" si="23"/>
        <v>0</v>
      </c>
      <c r="AN40" s="8">
        <f t="shared" si="24"/>
        <v>81000</v>
      </c>
    </row>
    <row r="41" spans="1:40" x14ac:dyDescent="0.2">
      <c r="A41" s="9" t="s">
        <v>97</v>
      </c>
      <c r="B41" s="9" t="s">
        <v>98</v>
      </c>
      <c r="C41" s="10" t="s">
        <v>91</v>
      </c>
      <c r="D41" s="11" t="s">
        <v>99</v>
      </c>
      <c r="E41" s="11">
        <f t="shared" si="27"/>
        <v>3000000</v>
      </c>
      <c r="F41" s="11">
        <v>3000000</v>
      </c>
      <c r="G41" s="11">
        <v>0</v>
      </c>
      <c r="H41" s="11">
        <v>0</v>
      </c>
      <c r="I41" s="11">
        <v>0</v>
      </c>
      <c r="J41" s="11">
        <f t="shared" si="28"/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8">
        <f t="shared" si="25"/>
        <v>3000000</v>
      </c>
      <c r="Q41" s="11">
        <f t="shared" si="29"/>
        <v>0</v>
      </c>
      <c r="R41" s="11"/>
      <c r="S41" s="11"/>
      <c r="T41" s="11"/>
      <c r="U41" s="11"/>
      <c r="V41" s="11">
        <f t="shared" si="30"/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8">
        <f t="shared" si="26"/>
        <v>0</v>
      </c>
      <c r="AC41" s="8">
        <f t="shared" si="13"/>
        <v>3000000</v>
      </c>
      <c r="AD41" s="8">
        <f t="shared" si="14"/>
        <v>3000000</v>
      </c>
      <c r="AE41" s="8">
        <f t="shared" si="15"/>
        <v>0</v>
      </c>
      <c r="AF41" s="8">
        <f t="shared" si="16"/>
        <v>0</v>
      </c>
      <c r="AG41" s="8">
        <f t="shared" si="17"/>
        <v>0</v>
      </c>
      <c r="AH41" s="8">
        <f t="shared" si="18"/>
        <v>0</v>
      </c>
      <c r="AI41" s="8">
        <f t="shared" si="19"/>
        <v>0</v>
      </c>
      <c r="AJ41" s="8">
        <f t="shared" si="20"/>
        <v>0</v>
      </c>
      <c r="AK41" s="8">
        <f t="shared" si="21"/>
        <v>0</v>
      </c>
      <c r="AL41" s="8">
        <f t="shared" si="22"/>
        <v>0</v>
      </c>
      <c r="AM41" s="8">
        <f t="shared" si="23"/>
        <v>0</v>
      </c>
      <c r="AN41" s="8">
        <f t="shared" si="24"/>
        <v>3000000</v>
      </c>
    </row>
    <row r="42" spans="1:40" ht="25.5" x14ac:dyDescent="0.2">
      <c r="A42" s="9" t="s">
        <v>100</v>
      </c>
      <c r="B42" s="9" t="s">
        <v>102</v>
      </c>
      <c r="C42" s="10" t="s">
        <v>101</v>
      </c>
      <c r="D42" s="11" t="s">
        <v>103</v>
      </c>
      <c r="E42" s="11">
        <f t="shared" si="27"/>
        <v>100000</v>
      </c>
      <c r="F42" s="11">
        <v>100000</v>
      </c>
      <c r="G42" s="11">
        <v>0</v>
      </c>
      <c r="H42" s="11">
        <v>0</v>
      </c>
      <c r="I42" s="11">
        <v>0</v>
      </c>
      <c r="J42" s="11">
        <f t="shared" si="28"/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8">
        <f t="shared" si="25"/>
        <v>100000</v>
      </c>
      <c r="Q42" s="11">
        <f t="shared" si="29"/>
        <v>0</v>
      </c>
      <c r="R42" s="11"/>
      <c r="S42" s="11"/>
      <c r="T42" s="11"/>
      <c r="U42" s="11"/>
      <c r="V42" s="11">
        <f t="shared" si="30"/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8">
        <f t="shared" si="26"/>
        <v>0</v>
      </c>
      <c r="AC42" s="8">
        <f t="shared" si="13"/>
        <v>100000</v>
      </c>
      <c r="AD42" s="8">
        <f t="shared" si="14"/>
        <v>100000</v>
      </c>
      <c r="AE42" s="8">
        <f t="shared" si="15"/>
        <v>0</v>
      </c>
      <c r="AF42" s="8">
        <f t="shared" si="16"/>
        <v>0</v>
      </c>
      <c r="AG42" s="8">
        <f t="shared" si="17"/>
        <v>0</v>
      </c>
      <c r="AH42" s="8">
        <f t="shared" si="18"/>
        <v>0</v>
      </c>
      <c r="AI42" s="8">
        <f t="shared" si="19"/>
        <v>0</v>
      </c>
      <c r="AJ42" s="8">
        <f t="shared" si="20"/>
        <v>0</v>
      </c>
      <c r="AK42" s="8">
        <f t="shared" si="21"/>
        <v>0</v>
      </c>
      <c r="AL42" s="8">
        <f t="shared" si="22"/>
        <v>0</v>
      </c>
      <c r="AM42" s="8">
        <f t="shared" si="23"/>
        <v>0</v>
      </c>
      <c r="AN42" s="8">
        <f t="shared" si="24"/>
        <v>100000</v>
      </c>
    </row>
    <row r="43" spans="1:40" ht="25.5" x14ac:dyDescent="0.2">
      <c r="A43" s="9" t="s">
        <v>104</v>
      </c>
      <c r="B43" s="9" t="s">
        <v>106</v>
      </c>
      <c r="C43" s="10" t="s">
        <v>105</v>
      </c>
      <c r="D43" s="11" t="s">
        <v>107</v>
      </c>
      <c r="E43" s="11">
        <f t="shared" si="27"/>
        <v>300000</v>
      </c>
      <c r="F43" s="11">
        <v>300000</v>
      </c>
      <c r="G43" s="11">
        <v>0</v>
      </c>
      <c r="H43" s="11">
        <v>0</v>
      </c>
      <c r="I43" s="11">
        <v>0</v>
      </c>
      <c r="J43" s="11">
        <f t="shared" si="28"/>
        <v>231200</v>
      </c>
      <c r="K43" s="11">
        <v>0</v>
      </c>
      <c r="L43" s="11">
        <v>231200</v>
      </c>
      <c r="M43" s="11">
        <v>0</v>
      </c>
      <c r="N43" s="11">
        <v>0</v>
      </c>
      <c r="O43" s="11">
        <v>0</v>
      </c>
      <c r="P43" s="8">
        <f t="shared" si="25"/>
        <v>531200</v>
      </c>
      <c r="Q43" s="11">
        <f t="shared" si="29"/>
        <v>0</v>
      </c>
      <c r="R43" s="11"/>
      <c r="S43" s="11"/>
      <c r="T43" s="11"/>
      <c r="U43" s="11"/>
      <c r="V43" s="11">
        <f t="shared" si="30"/>
        <v>74081</v>
      </c>
      <c r="W43" s="11">
        <v>0</v>
      </c>
      <c r="X43" s="11">
        <v>74081</v>
      </c>
      <c r="Y43" s="11">
        <v>0</v>
      </c>
      <c r="Z43" s="11">
        <v>0</v>
      </c>
      <c r="AA43" s="11">
        <v>0</v>
      </c>
      <c r="AB43" s="8">
        <f t="shared" si="26"/>
        <v>74081</v>
      </c>
      <c r="AC43" s="8">
        <f t="shared" si="13"/>
        <v>300000</v>
      </c>
      <c r="AD43" s="8">
        <f t="shared" si="14"/>
        <v>300000</v>
      </c>
      <c r="AE43" s="8">
        <f t="shared" si="15"/>
        <v>0</v>
      </c>
      <c r="AF43" s="8">
        <f t="shared" si="16"/>
        <v>0</v>
      </c>
      <c r="AG43" s="8">
        <f t="shared" si="17"/>
        <v>0</v>
      </c>
      <c r="AH43" s="8">
        <f t="shared" si="18"/>
        <v>305281</v>
      </c>
      <c r="AI43" s="8">
        <f t="shared" si="19"/>
        <v>0</v>
      </c>
      <c r="AJ43" s="8">
        <f t="shared" si="20"/>
        <v>305281</v>
      </c>
      <c r="AK43" s="8">
        <f t="shared" si="21"/>
        <v>0</v>
      </c>
      <c r="AL43" s="8">
        <f t="shared" si="22"/>
        <v>0</v>
      </c>
      <c r="AM43" s="8">
        <f t="shared" si="23"/>
        <v>0</v>
      </c>
      <c r="AN43" s="8">
        <f t="shared" si="24"/>
        <v>605281</v>
      </c>
    </row>
    <row r="44" spans="1:40" ht="24" customHeight="1" x14ac:dyDescent="0.2">
      <c r="A44" s="9" t="s">
        <v>108</v>
      </c>
      <c r="B44" s="9" t="s">
        <v>110</v>
      </c>
      <c r="C44" s="10" t="s">
        <v>109</v>
      </c>
      <c r="D44" s="11" t="s">
        <v>111</v>
      </c>
      <c r="E44" s="11">
        <f t="shared" si="27"/>
        <v>2000000</v>
      </c>
      <c r="F44" s="11">
        <v>2000000</v>
      </c>
      <c r="G44" s="11">
        <v>0</v>
      </c>
      <c r="H44" s="11">
        <v>0</v>
      </c>
      <c r="I44" s="11">
        <v>0</v>
      </c>
      <c r="J44" s="11">
        <f t="shared" si="28"/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8">
        <f t="shared" si="25"/>
        <v>2000000</v>
      </c>
      <c r="Q44" s="11">
        <f t="shared" si="29"/>
        <v>0</v>
      </c>
      <c r="R44" s="11"/>
      <c r="S44" s="11"/>
      <c r="T44" s="11"/>
      <c r="U44" s="11"/>
      <c r="V44" s="11">
        <f t="shared" si="30"/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8">
        <f t="shared" si="26"/>
        <v>0</v>
      </c>
      <c r="AC44" s="8">
        <f t="shared" si="13"/>
        <v>2000000</v>
      </c>
      <c r="AD44" s="8">
        <f t="shared" si="14"/>
        <v>2000000</v>
      </c>
      <c r="AE44" s="8">
        <f t="shared" si="15"/>
        <v>0</v>
      </c>
      <c r="AF44" s="8">
        <f t="shared" si="16"/>
        <v>0</v>
      </c>
      <c r="AG44" s="8">
        <f t="shared" si="17"/>
        <v>0</v>
      </c>
      <c r="AH44" s="8">
        <f t="shared" si="18"/>
        <v>0</v>
      </c>
      <c r="AI44" s="8">
        <f t="shared" si="19"/>
        <v>0</v>
      </c>
      <c r="AJ44" s="8">
        <f t="shared" si="20"/>
        <v>0</v>
      </c>
      <c r="AK44" s="8">
        <f t="shared" si="21"/>
        <v>0</v>
      </c>
      <c r="AL44" s="8">
        <f t="shared" si="22"/>
        <v>0</v>
      </c>
      <c r="AM44" s="8">
        <f t="shared" si="23"/>
        <v>0</v>
      </c>
      <c r="AN44" s="8">
        <f t="shared" si="24"/>
        <v>2000000</v>
      </c>
    </row>
    <row r="45" spans="1:40" ht="46.5" customHeight="1" x14ac:dyDescent="0.2">
      <c r="A45" s="9" t="s">
        <v>284</v>
      </c>
      <c r="B45" s="9">
        <v>9800</v>
      </c>
      <c r="C45" s="10" t="s">
        <v>286</v>
      </c>
      <c r="D45" s="11" t="s">
        <v>285</v>
      </c>
      <c r="E45" s="11">
        <f t="shared" si="27"/>
        <v>0</v>
      </c>
      <c r="F45" s="11"/>
      <c r="G45" s="11"/>
      <c r="H45" s="11"/>
      <c r="I45" s="11"/>
      <c r="J45" s="11">
        <f t="shared" si="28"/>
        <v>0</v>
      </c>
      <c r="K45" s="11"/>
      <c r="L45" s="11"/>
      <c r="M45" s="11"/>
      <c r="N45" s="11"/>
      <c r="O45" s="11"/>
      <c r="P45" s="8">
        <f t="shared" ref="P45" si="59">E45+J45</f>
        <v>0</v>
      </c>
      <c r="Q45" s="11">
        <f t="shared" ref="Q45" si="60">R45+U45</f>
        <v>2471849</v>
      </c>
      <c r="R45" s="11">
        <v>2471849</v>
      </c>
      <c r="S45" s="11"/>
      <c r="T45" s="11"/>
      <c r="U45" s="11"/>
      <c r="V45" s="11">
        <f t="shared" si="30"/>
        <v>345000</v>
      </c>
      <c r="W45" s="11">
        <v>345000</v>
      </c>
      <c r="X45" s="11"/>
      <c r="Y45" s="11"/>
      <c r="Z45" s="11"/>
      <c r="AA45" s="11">
        <v>345000</v>
      </c>
      <c r="AB45" s="8">
        <f t="shared" ref="AB45" si="61">Q45+V45</f>
        <v>2816849</v>
      </c>
      <c r="AC45" s="8">
        <f t="shared" ref="AC45" si="62">E45+Q45</f>
        <v>2471849</v>
      </c>
      <c r="AD45" s="8">
        <f t="shared" ref="AD45" si="63">F45+R45</f>
        <v>2471849</v>
      </c>
      <c r="AE45" s="8">
        <f t="shared" ref="AE45" si="64">G45+S45</f>
        <v>0</v>
      </c>
      <c r="AF45" s="8">
        <f t="shared" ref="AF45" si="65">H45+T45</f>
        <v>0</v>
      </c>
      <c r="AG45" s="8">
        <f t="shared" ref="AG45" si="66">I45+U45</f>
        <v>0</v>
      </c>
      <c r="AH45" s="8">
        <f t="shared" ref="AH45" si="67">J45+V45</f>
        <v>345000</v>
      </c>
      <c r="AI45" s="8">
        <f t="shared" ref="AI45" si="68">K45+W45</f>
        <v>345000</v>
      </c>
      <c r="AJ45" s="8">
        <f t="shared" ref="AJ45" si="69">L45+X45</f>
        <v>0</v>
      </c>
      <c r="AK45" s="8">
        <f t="shared" ref="AK45" si="70">M45+Y45</f>
        <v>0</v>
      </c>
      <c r="AL45" s="8">
        <f t="shared" ref="AL45" si="71">N45+Z45</f>
        <v>0</v>
      </c>
      <c r="AM45" s="8">
        <f t="shared" ref="AM45" si="72">O45+AA45</f>
        <v>345000</v>
      </c>
      <c r="AN45" s="8">
        <f t="shared" ref="AN45" si="73">P45+AB45</f>
        <v>2816849</v>
      </c>
    </row>
    <row r="46" spans="1:40" x14ac:dyDescent="0.2">
      <c r="A46" s="5" t="s">
        <v>112</v>
      </c>
      <c r="B46" s="15"/>
      <c r="C46" s="6"/>
      <c r="D46" s="7" t="s">
        <v>113</v>
      </c>
      <c r="E46" s="8">
        <f>E47</f>
        <v>168544342</v>
      </c>
      <c r="F46" s="8">
        <f t="shared" ref="F46:I46" si="74">F47</f>
        <v>165395542</v>
      </c>
      <c r="G46" s="8">
        <f t="shared" si="74"/>
        <v>103640960</v>
      </c>
      <c r="H46" s="8">
        <f t="shared" si="74"/>
        <v>17514574</v>
      </c>
      <c r="I46" s="8">
        <f t="shared" si="74"/>
        <v>3148800</v>
      </c>
      <c r="J46" s="8">
        <f>J47</f>
        <v>1403000</v>
      </c>
      <c r="K46" s="8">
        <f t="shared" ref="K46:O46" si="75">K47</f>
        <v>943000</v>
      </c>
      <c r="L46" s="8">
        <f t="shared" si="75"/>
        <v>460000</v>
      </c>
      <c r="M46" s="8">
        <f t="shared" si="75"/>
        <v>0</v>
      </c>
      <c r="N46" s="8">
        <f t="shared" si="75"/>
        <v>0</v>
      </c>
      <c r="O46" s="8">
        <f t="shared" si="75"/>
        <v>943000</v>
      </c>
      <c r="P46" s="8">
        <f t="shared" si="25"/>
        <v>169947342</v>
      </c>
      <c r="Q46" s="8">
        <f>Q47</f>
        <v>1407429</v>
      </c>
      <c r="R46" s="8">
        <f t="shared" ref="R46" si="76">R47</f>
        <v>972940</v>
      </c>
      <c r="S46" s="8">
        <f t="shared" ref="S46" si="77">S47</f>
        <v>0</v>
      </c>
      <c r="T46" s="8">
        <f t="shared" ref="T46" si="78">T47</f>
        <v>0</v>
      </c>
      <c r="U46" s="8">
        <f t="shared" ref="U46" si="79">U47</f>
        <v>434489</v>
      </c>
      <c r="V46" s="8">
        <f>V47</f>
        <v>188197.88999999998</v>
      </c>
      <c r="W46" s="8">
        <f t="shared" ref="W46" si="80">W47</f>
        <v>-150000</v>
      </c>
      <c r="X46" s="8">
        <f t="shared" ref="X46" si="81">X47</f>
        <v>338197.89</v>
      </c>
      <c r="Y46" s="8">
        <f t="shared" ref="Y46" si="82">Y47</f>
        <v>0</v>
      </c>
      <c r="Z46" s="8">
        <f t="shared" ref="Z46" si="83">Z47</f>
        <v>0</v>
      </c>
      <c r="AA46" s="8">
        <f t="shared" ref="AA46" si="84">AA47</f>
        <v>-150000</v>
      </c>
      <c r="AB46" s="8">
        <f t="shared" si="26"/>
        <v>1595626.89</v>
      </c>
      <c r="AC46" s="8">
        <f t="shared" si="13"/>
        <v>169951771</v>
      </c>
      <c r="AD46" s="8">
        <f t="shared" si="14"/>
        <v>166368482</v>
      </c>
      <c r="AE46" s="8">
        <f t="shared" si="15"/>
        <v>103640960</v>
      </c>
      <c r="AF46" s="8">
        <f t="shared" si="16"/>
        <v>17514574</v>
      </c>
      <c r="AG46" s="8">
        <f t="shared" si="17"/>
        <v>3583289</v>
      </c>
      <c r="AH46" s="8">
        <f t="shared" si="18"/>
        <v>1591197.89</v>
      </c>
      <c r="AI46" s="8">
        <f t="shared" si="19"/>
        <v>793000</v>
      </c>
      <c r="AJ46" s="8">
        <f t="shared" si="20"/>
        <v>798197.89</v>
      </c>
      <c r="AK46" s="8">
        <f t="shared" si="21"/>
        <v>0</v>
      </c>
      <c r="AL46" s="8">
        <f t="shared" si="22"/>
        <v>0</v>
      </c>
      <c r="AM46" s="8">
        <f t="shared" si="23"/>
        <v>793000</v>
      </c>
      <c r="AN46" s="8">
        <f t="shared" si="24"/>
        <v>171542968.88999999</v>
      </c>
    </row>
    <row r="47" spans="1:40" x14ac:dyDescent="0.2">
      <c r="A47" s="5" t="s">
        <v>114</v>
      </c>
      <c r="B47" s="15"/>
      <c r="C47" s="6"/>
      <c r="D47" s="7" t="s">
        <v>113</v>
      </c>
      <c r="E47" s="8">
        <f>SUM(E48:E66)</f>
        <v>168544342</v>
      </c>
      <c r="F47" s="8">
        <f t="shared" ref="F47:I47" si="85">SUM(F48:F66)</f>
        <v>165395542</v>
      </c>
      <c r="G47" s="8">
        <f t="shared" si="85"/>
        <v>103640960</v>
      </c>
      <c r="H47" s="8">
        <f t="shared" si="85"/>
        <v>17514574</v>
      </c>
      <c r="I47" s="8">
        <f t="shared" si="85"/>
        <v>3148800</v>
      </c>
      <c r="J47" s="8">
        <f>SUM(J48:J66)</f>
        <v>1403000</v>
      </c>
      <c r="K47" s="8">
        <f t="shared" ref="K47:O47" si="86">SUM(K48:K66)</f>
        <v>943000</v>
      </c>
      <c r="L47" s="8">
        <f t="shared" si="86"/>
        <v>460000</v>
      </c>
      <c r="M47" s="8">
        <f t="shared" si="86"/>
        <v>0</v>
      </c>
      <c r="N47" s="8">
        <f t="shared" si="86"/>
        <v>0</v>
      </c>
      <c r="O47" s="8">
        <f t="shared" si="86"/>
        <v>943000</v>
      </c>
      <c r="P47" s="8">
        <f t="shared" si="25"/>
        <v>169947342</v>
      </c>
      <c r="Q47" s="8">
        <f>SUM(Q48:Q66)</f>
        <v>1407429</v>
      </c>
      <c r="R47" s="8">
        <f t="shared" ref="R47" si="87">SUM(R48:R66)</f>
        <v>972940</v>
      </c>
      <c r="S47" s="8">
        <f t="shared" ref="S47" si="88">SUM(S48:S66)</f>
        <v>0</v>
      </c>
      <c r="T47" s="8">
        <f t="shared" ref="T47" si="89">SUM(T48:T66)</f>
        <v>0</v>
      </c>
      <c r="U47" s="8">
        <f t="shared" ref="U47" si="90">SUM(U48:U66)</f>
        <v>434489</v>
      </c>
      <c r="V47" s="8">
        <f>SUM(V48:V66)</f>
        <v>188197.88999999998</v>
      </c>
      <c r="W47" s="8">
        <f t="shared" ref="W47" si="91">SUM(W48:W66)</f>
        <v>-150000</v>
      </c>
      <c r="X47" s="8">
        <f t="shared" ref="X47" si="92">SUM(X48:X66)</f>
        <v>338197.89</v>
      </c>
      <c r="Y47" s="8">
        <f t="shared" ref="Y47" si="93">SUM(Y48:Y66)</f>
        <v>0</v>
      </c>
      <c r="Z47" s="8">
        <f t="shared" ref="Z47" si="94">SUM(Z48:Z66)</f>
        <v>0</v>
      </c>
      <c r="AA47" s="8">
        <f t="shared" ref="AA47" si="95">SUM(AA48:AA66)</f>
        <v>-150000</v>
      </c>
      <c r="AB47" s="8">
        <f t="shared" si="26"/>
        <v>1595626.89</v>
      </c>
      <c r="AC47" s="8">
        <f t="shared" si="13"/>
        <v>169951771</v>
      </c>
      <c r="AD47" s="8">
        <f t="shared" si="14"/>
        <v>166368482</v>
      </c>
      <c r="AE47" s="8">
        <f t="shared" si="15"/>
        <v>103640960</v>
      </c>
      <c r="AF47" s="8">
        <f t="shared" si="16"/>
        <v>17514574</v>
      </c>
      <c r="AG47" s="8">
        <f t="shared" si="17"/>
        <v>3583289</v>
      </c>
      <c r="AH47" s="8">
        <f t="shared" si="18"/>
        <v>1591197.89</v>
      </c>
      <c r="AI47" s="8">
        <f t="shared" si="19"/>
        <v>793000</v>
      </c>
      <c r="AJ47" s="8">
        <f t="shared" si="20"/>
        <v>798197.89</v>
      </c>
      <c r="AK47" s="8">
        <f t="shared" si="21"/>
        <v>0</v>
      </c>
      <c r="AL47" s="8">
        <f t="shared" si="22"/>
        <v>0</v>
      </c>
      <c r="AM47" s="8">
        <f t="shared" si="23"/>
        <v>793000</v>
      </c>
      <c r="AN47" s="8">
        <f t="shared" si="24"/>
        <v>171542968.88999999</v>
      </c>
    </row>
    <row r="48" spans="1:40" ht="25.5" x14ac:dyDescent="0.2">
      <c r="A48" s="9" t="s">
        <v>115</v>
      </c>
      <c r="B48" s="9" t="s">
        <v>25</v>
      </c>
      <c r="C48" s="10" t="s">
        <v>21</v>
      </c>
      <c r="D48" s="11" t="s">
        <v>26</v>
      </c>
      <c r="E48" s="11">
        <f>F48+I48</f>
        <v>2885330</v>
      </c>
      <c r="F48" s="11">
        <v>2835330</v>
      </c>
      <c r="G48" s="11">
        <v>1433300</v>
      </c>
      <c r="H48" s="11">
        <v>618100</v>
      </c>
      <c r="I48" s="11">
        <v>50000</v>
      </c>
      <c r="J48" s="11">
        <f>L48+O48</f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8">
        <f t="shared" si="25"/>
        <v>2885330</v>
      </c>
      <c r="Q48" s="11">
        <f>R48+U48</f>
        <v>92500</v>
      </c>
      <c r="R48" s="11">
        <v>92500</v>
      </c>
      <c r="S48" s="11"/>
      <c r="T48" s="11"/>
      <c r="U48" s="11"/>
      <c r="V48" s="11">
        <f>X48+AA48</f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8">
        <f t="shared" si="26"/>
        <v>92500</v>
      </c>
      <c r="AC48" s="8">
        <f t="shared" si="13"/>
        <v>2977830</v>
      </c>
      <c r="AD48" s="8">
        <f t="shared" si="14"/>
        <v>2927830</v>
      </c>
      <c r="AE48" s="8">
        <f t="shared" si="15"/>
        <v>1433300</v>
      </c>
      <c r="AF48" s="8">
        <f t="shared" si="16"/>
        <v>618100</v>
      </c>
      <c r="AG48" s="8">
        <f t="shared" si="17"/>
        <v>50000</v>
      </c>
      <c r="AH48" s="8">
        <f t="shared" si="18"/>
        <v>0</v>
      </c>
      <c r="AI48" s="8">
        <f t="shared" si="19"/>
        <v>0</v>
      </c>
      <c r="AJ48" s="8">
        <f t="shared" si="20"/>
        <v>0</v>
      </c>
      <c r="AK48" s="8">
        <f t="shared" si="21"/>
        <v>0</v>
      </c>
      <c r="AL48" s="8">
        <f t="shared" si="22"/>
        <v>0</v>
      </c>
      <c r="AM48" s="8">
        <f t="shared" si="23"/>
        <v>0</v>
      </c>
      <c r="AN48" s="8">
        <f t="shared" si="24"/>
        <v>2977830</v>
      </c>
    </row>
    <row r="49" spans="1:40" x14ac:dyDescent="0.2">
      <c r="A49" s="9" t="s">
        <v>116</v>
      </c>
      <c r="B49" s="9" t="s">
        <v>118</v>
      </c>
      <c r="C49" s="10" t="s">
        <v>117</v>
      </c>
      <c r="D49" s="11" t="s">
        <v>119</v>
      </c>
      <c r="E49" s="11">
        <f t="shared" ref="E49:E66" si="96">F49+I49</f>
        <v>29683790</v>
      </c>
      <c r="F49" s="11">
        <v>29216790</v>
      </c>
      <c r="G49" s="11">
        <v>16000000</v>
      </c>
      <c r="H49" s="11">
        <v>4263305</v>
      </c>
      <c r="I49" s="11">
        <v>467000</v>
      </c>
      <c r="J49" s="11">
        <f t="shared" ref="J49:J66" si="97">L49+O49</f>
        <v>380000</v>
      </c>
      <c r="K49" s="11">
        <v>0</v>
      </c>
      <c r="L49" s="11">
        <v>380000</v>
      </c>
      <c r="M49" s="11">
        <v>0</v>
      </c>
      <c r="N49" s="11">
        <v>0</v>
      </c>
      <c r="O49" s="11">
        <v>0</v>
      </c>
      <c r="P49" s="8">
        <f t="shared" si="25"/>
        <v>30063790</v>
      </c>
      <c r="Q49" s="11">
        <f t="shared" ref="Q49:Q66" si="98">R49+U49</f>
        <v>182000</v>
      </c>
      <c r="R49" s="11">
        <v>182000</v>
      </c>
      <c r="S49" s="11"/>
      <c r="T49" s="11"/>
      <c r="U49" s="11"/>
      <c r="V49" s="11">
        <f t="shared" ref="V49:V66" si="99">X49+AA49</f>
        <v>0</v>
      </c>
      <c r="W49" s="11">
        <v>0</v>
      </c>
      <c r="X49" s="11"/>
      <c r="Y49" s="11">
        <v>0</v>
      </c>
      <c r="Z49" s="11">
        <v>0</v>
      </c>
      <c r="AA49" s="11">
        <v>0</v>
      </c>
      <c r="AB49" s="8">
        <f t="shared" si="26"/>
        <v>182000</v>
      </c>
      <c r="AC49" s="8">
        <f t="shared" si="13"/>
        <v>29865790</v>
      </c>
      <c r="AD49" s="8">
        <f t="shared" si="14"/>
        <v>29398790</v>
      </c>
      <c r="AE49" s="8">
        <f t="shared" si="15"/>
        <v>16000000</v>
      </c>
      <c r="AF49" s="8">
        <f t="shared" si="16"/>
        <v>4263305</v>
      </c>
      <c r="AG49" s="8">
        <f t="shared" si="17"/>
        <v>467000</v>
      </c>
      <c r="AH49" s="8">
        <f t="shared" si="18"/>
        <v>380000</v>
      </c>
      <c r="AI49" s="8">
        <f t="shared" si="19"/>
        <v>0</v>
      </c>
      <c r="AJ49" s="8">
        <f t="shared" si="20"/>
        <v>380000</v>
      </c>
      <c r="AK49" s="8">
        <f t="shared" si="21"/>
        <v>0</v>
      </c>
      <c r="AL49" s="8">
        <f t="shared" si="22"/>
        <v>0</v>
      </c>
      <c r="AM49" s="8">
        <f t="shared" si="23"/>
        <v>0</v>
      </c>
      <c r="AN49" s="8">
        <f t="shared" si="24"/>
        <v>30245790</v>
      </c>
    </row>
    <row r="50" spans="1:40" ht="48.75" customHeight="1" x14ac:dyDescent="0.2">
      <c r="A50" s="9" t="s">
        <v>120</v>
      </c>
      <c r="B50" s="9" t="s">
        <v>122</v>
      </c>
      <c r="C50" s="10" t="s">
        <v>121</v>
      </c>
      <c r="D50" s="11" t="s">
        <v>123</v>
      </c>
      <c r="E50" s="11">
        <f t="shared" si="96"/>
        <v>38635340</v>
      </c>
      <c r="F50" s="11">
        <v>36058540</v>
      </c>
      <c r="G50" s="11">
        <v>14600000</v>
      </c>
      <c r="H50" s="11">
        <v>10980000</v>
      </c>
      <c r="I50" s="11">
        <v>2576800</v>
      </c>
      <c r="J50" s="11">
        <f t="shared" si="97"/>
        <v>80000</v>
      </c>
      <c r="K50" s="11">
        <v>0</v>
      </c>
      <c r="L50" s="11">
        <v>80000</v>
      </c>
      <c r="M50" s="11">
        <v>0</v>
      </c>
      <c r="N50" s="11">
        <v>0</v>
      </c>
      <c r="O50" s="11">
        <v>0</v>
      </c>
      <c r="P50" s="8">
        <f t="shared" si="25"/>
        <v>38715340</v>
      </c>
      <c r="Q50" s="11">
        <f t="shared" si="98"/>
        <v>1139287</v>
      </c>
      <c r="R50" s="11">
        <v>698440</v>
      </c>
      <c r="S50" s="11"/>
      <c r="T50" s="11"/>
      <c r="U50" s="11">
        <v>440847</v>
      </c>
      <c r="V50" s="11">
        <f t="shared" si="99"/>
        <v>0</v>
      </c>
      <c r="W50" s="11">
        <v>0</v>
      </c>
      <c r="X50" s="11"/>
      <c r="Y50" s="11">
        <v>0</v>
      </c>
      <c r="Z50" s="11">
        <v>0</v>
      </c>
      <c r="AA50" s="11">
        <v>0</v>
      </c>
      <c r="AB50" s="8">
        <f t="shared" si="26"/>
        <v>1139287</v>
      </c>
      <c r="AC50" s="8">
        <f t="shared" si="13"/>
        <v>39774627</v>
      </c>
      <c r="AD50" s="8">
        <f t="shared" si="14"/>
        <v>36756980</v>
      </c>
      <c r="AE50" s="8">
        <f t="shared" si="15"/>
        <v>14600000</v>
      </c>
      <c r="AF50" s="8">
        <f t="shared" si="16"/>
        <v>10980000</v>
      </c>
      <c r="AG50" s="8">
        <f t="shared" si="17"/>
        <v>3017647</v>
      </c>
      <c r="AH50" s="8">
        <f t="shared" si="18"/>
        <v>80000</v>
      </c>
      <c r="AI50" s="8">
        <f t="shared" si="19"/>
        <v>0</v>
      </c>
      <c r="AJ50" s="8">
        <f t="shared" si="20"/>
        <v>80000</v>
      </c>
      <c r="AK50" s="8">
        <f t="shared" si="21"/>
        <v>0</v>
      </c>
      <c r="AL50" s="8">
        <f t="shared" si="22"/>
        <v>0</v>
      </c>
      <c r="AM50" s="8">
        <f t="shared" si="23"/>
        <v>0</v>
      </c>
      <c r="AN50" s="8">
        <f t="shared" si="24"/>
        <v>39854627</v>
      </c>
    </row>
    <row r="51" spans="1:40" ht="52.5" customHeight="1" x14ac:dyDescent="0.2">
      <c r="A51" s="9" t="s">
        <v>124</v>
      </c>
      <c r="B51" s="9" t="s">
        <v>125</v>
      </c>
      <c r="C51" s="10" t="s">
        <v>117</v>
      </c>
      <c r="D51" s="11" t="s">
        <v>126</v>
      </c>
      <c r="E51" s="11">
        <f t="shared" si="96"/>
        <v>9050</v>
      </c>
      <c r="F51" s="11">
        <v>9050</v>
      </c>
      <c r="G51" s="11">
        <v>0</v>
      </c>
      <c r="H51" s="11">
        <v>0</v>
      </c>
      <c r="I51" s="11">
        <v>0</v>
      </c>
      <c r="J51" s="11">
        <f t="shared" si="97"/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8">
        <f t="shared" si="25"/>
        <v>9050</v>
      </c>
      <c r="Q51" s="11">
        <f t="shared" si="98"/>
        <v>0</v>
      </c>
      <c r="R51" s="11"/>
      <c r="S51" s="11"/>
      <c r="T51" s="11"/>
      <c r="U51" s="11"/>
      <c r="V51" s="11">
        <f t="shared" si="99"/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8">
        <f t="shared" si="26"/>
        <v>0</v>
      </c>
      <c r="AC51" s="8">
        <f t="shared" si="13"/>
        <v>9050</v>
      </c>
      <c r="AD51" s="8">
        <f t="shared" si="14"/>
        <v>9050</v>
      </c>
      <c r="AE51" s="8">
        <f t="shared" si="15"/>
        <v>0</v>
      </c>
      <c r="AF51" s="8">
        <f t="shared" si="16"/>
        <v>0</v>
      </c>
      <c r="AG51" s="8">
        <f t="shared" si="17"/>
        <v>0</v>
      </c>
      <c r="AH51" s="8">
        <f t="shared" si="18"/>
        <v>0</v>
      </c>
      <c r="AI51" s="8">
        <f t="shared" si="19"/>
        <v>0</v>
      </c>
      <c r="AJ51" s="8">
        <f t="shared" si="20"/>
        <v>0</v>
      </c>
      <c r="AK51" s="8">
        <f t="shared" si="21"/>
        <v>0</v>
      </c>
      <c r="AL51" s="8">
        <f t="shared" si="22"/>
        <v>0</v>
      </c>
      <c r="AM51" s="8">
        <f t="shared" si="23"/>
        <v>0</v>
      </c>
      <c r="AN51" s="8">
        <f t="shared" si="24"/>
        <v>9050</v>
      </c>
    </row>
    <row r="52" spans="1:40" ht="49.5" customHeight="1" x14ac:dyDescent="0.2">
      <c r="A52" s="9" t="s">
        <v>127</v>
      </c>
      <c r="B52" s="9" t="s">
        <v>128</v>
      </c>
      <c r="C52" s="10" t="s">
        <v>121</v>
      </c>
      <c r="D52" s="11" t="s">
        <v>129</v>
      </c>
      <c r="E52" s="11">
        <f t="shared" si="96"/>
        <v>62403700</v>
      </c>
      <c r="F52" s="11">
        <v>62403700</v>
      </c>
      <c r="G52" s="11">
        <v>51150600</v>
      </c>
      <c r="H52" s="11">
        <v>0</v>
      </c>
      <c r="I52" s="11">
        <v>0</v>
      </c>
      <c r="J52" s="11">
        <f t="shared" si="97"/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8">
        <f t="shared" si="25"/>
        <v>62403700</v>
      </c>
      <c r="Q52" s="11">
        <f t="shared" si="98"/>
        <v>0</v>
      </c>
      <c r="R52" s="11"/>
      <c r="S52" s="11"/>
      <c r="T52" s="11"/>
      <c r="U52" s="11"/>
      <c r="V52" s="11">
        <f t="shared" si="99"/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8">
        <f t="shared" si="26"/>
        <v>0</v>
      </c>
      <c r="AC52" s="8">
        <f t="shared" si="13"/>
        <v>62403700</v>
      </c>
      <c r="AD52" s="8">
        <f t="shared" si="14"/>
        <v>62403700</v>
      </c>
      <c r="AE52" s="8">
        <f t="shared" si="15"/>
        <v>51150600</v>
      </c>
      <c r="AF52" s="8">
        <f t="shared" si="16"/>
        <v>0</v>
      </c>
      <c r="AG52" s="8">
        <f t="shared" si="17"/>
        <v>0</v>
      </c>
      <c r="AH52" s="8">
        <f t="shared" si="18"/>
        <v>0</v>
      </c>
      <c r="AI52" s="8">
        <f t="shared" si="19"/>
        <v>0</v>
      </c>
      <c r="AJ52" s="8">
        <f t="shared" si="20"/>
        <v>0</v>
      </c>
      <c r="AK52" s="8">
        <f t="shared" si="21"/>
        <v>0</v>
      </c>
      <c r="AL52" s="8">
        <f t="shared" si="22"/>
        <v>0</v>
      </c>
      <c r="AM52" s="8">
        <f t="shared" si="23"/>
        <v>0</v>
      </c>
      <c r="AN52" s="8">
        <f t="shared" si="24"/>
        <v>62403700</v>
      </c>
    </row>
    <row r="53" spans="1:40" ht="25.5" x14ac:dyDescent="0.2">
      <c r="A53" s="9" t="s">
        <v>130</v>
      </c>
      <c r="B53" s="9" t="s">
        <v>132</v>
      </c>
      <c r="C53" s="10" t="s">
        <v>131</v>
      </c>
      <c r="D53" s="11" t="s">
        <v>133</v>
      </c>
      <c r="E53" s="11">
        <f t="shared" si="96"/>
        <v>9809735</v>
      </c>
      <c r="F53" s="11">
        <v>9754735</v>
      </c>
      <c r="G53" s="11">
        <v>6412200</v>
      </c>
      <c r="H53" s="11">
        <v>1075235</v>
      </c>
      <c r="I53" s="11">
        <v>55000</v>
      </c>
      <c r="J53" s="11">
        <f t="shared" si="97"/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8">
        <f t="shared" si="25"/>
        <v>9809735</v>
      </c>
      <c r="Q53" s="11">
        <f t="shared" si="98"/>
        <v>-6358</v>
      </c>
      <c r="R53" s="11"/>
      <c r="S53" s="11"/>
      <c r="T53" s="11"/>
      <c r="U53" s="11">
        <v>-6358</v>
      </c>
      <c r="V53" s="11">
        <f t="shared" si="99"/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8">
        <f t="shared" si="26"/>
        <v>-6358</v>
      </c>
      <c r="AC53" s="8">
        <f t="shared" si="13"/>
        <v>9803377</v>
      </c>
      <c r="AD53" s="8">
        <f t="shared" si="14"/>
        <v>9754735</v>
      </c>
      <c r="AE53" s="8">
        <f t="shared" si="15"/>
        <v>6412200</v>
      </c>
      <c r="AF53" s="8">
        <f t="shared" si="16"/>
        <v>1075235</v>
      </c>
      <c r="AG53" s="8">
        <f t="shared" si="17"/>
        <v>48642</v>
      </c>
      <c r="AH53" s="8">
        <f t="shared" si="18"/>
        <v>0</v>
      </c>
      <c r="AI53" s="8">
        <f t="shared" si="19"/>
        <v>0</v>
      </c>
      <c r="AJ53" s="8">
        <f t="shared" si="20"/>
        <v>0</v>
      </c>
      <c r="AK53" s="8">
        <f t="shared" si="21"/>
        <v>0</v>
      </c>
      <c r="AL53" s="8">
        <f t="shared" si="22"/>
        <v>0</v>
      </c>
      <c r="AM53" s="8">
        <f t="shared" si="23"/>
        <v>0</v>
      </c>
      <c r="AN53" s="8">
        <f t="shared" si="24"/>
        <v>9803377</v>
      </c>
    </row>
    <row r="54" spans="1:40" x14ac:dyDescent="0.2">
      <c r="A54" s="9" t="s">
        <v>134</v>
      </c>
      <c r="B54" s="9" t="s">
        <v>136</v>
      </c>
      <c r="C54" s="10" t="s">
        <v>135</v>
      </c>
      <c r="D54" s="11" t="s">
        <v>137</v>
      </c>
      <c r="E54" s="11">
        <f t="shared" si="96"/>
        <v>5377000</v>
      </c>
      <c r="F54" s="11">
        <v>5377000</v>
      </c>
      <c r="G54" s="11">
        <v>4200000</v>
      </c>
      <c r="H54" s="11">
        <v>0</v>
      </c>
      <c r="I54" s="11">
        <v>0</v>
      </c>
      <c r="J54" s="11">
        <f t="shared" si="97"/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8">
        <f t="shared" si="25"/>
        <v>5377000</v>
      </c>
      <c r="Q54" s="11">
        <f t="shared" si="98"/>
        <v>0</v>
      </c>
      <c r="R54" s="11"/>
      <c r="S54" s="11"/>
      <c r="T54" s="11"/>
      <c r="U54" s="11"/>
      <c r="V54" s="11">
        <f t="shared" si="99"/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8">
        <f t="shared" si="26"/>
        <v>0</v>
      </c>
      <c r="AC54" s="8">
        <f t="shared" si="13"/>
        <v>5377000</v>
      </c>
      <c r="AD54" s="8">
        <f t="shared" si="14"/>
        <v>5377000</v>
      </c>
      <c r="AE54" s="8">
        <f t="shared" si="15"/>
        <v>4200000</v>
      </c>
      <c r="AF54" s="8">
        <f t="shared" si="16"/>
        <v>0</v>
      </c>
      <c r="AG54" s="8">
        <f t="shared" si="17"/>
        <v>0</v>
      </c>
      <c r="AH54" s="8">
        <f t="shared" si="18"/>
        <v>0</v>
      </c>
      <c r="AI54" s="8">
        <f t="shared" si="19"/>
        <v>0</v>
      </c>
      <c r="AJ54" s="8">
        <f t="shared" si="20"/>
        <v>0</v>
      </c>
      <c r="AK54" s="8">
        <f t="shared" si="21"/>
        <v>0</v>
      </c>
      <c r="AL54" s="8">
        <f t="shared" si="22"/>
        <v>0</v>
      </c>
      <c r="AM54" s="8">
        <f t="shared" si="23"/>
        <v>0</v>
      </c>
      <c r="AN54" s="8">
        <f t="shared" si="24"/>
        <v>5377000</v>
      </c>
    </row>
    <row r="55" spans="1:40" x14ac:dyDescent="0.2">
      <c r="A55" s="9" t="s">
        <v>138</v>
      </c>
      <c r="B55" s="9" t="s">
        <v>139</v>
      </c>
      <c r="C55" s="10" t="s">
        <v>135</v>
      </c>
      <c r="D55" s="11" t="s">
        <v>140</v>
      </c>
      <c r="E55" s="11">
        <f t="shared" si="96"/>
        <v>102500</v>
      </c>
      <c r="F55" s="11">
        <v>102500</v>
      </c>
      <c r="G55" s="11">
        <v>0</v>
      </c>
      <c r="H55" s="11">
        <v>0</v>
      </c>
      <c r="I55" s="11">
        <v>0</v>
      </c>
      <c r="J55" s="11">
        <f t="shared" si="97"/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8">
        <f t="shared" si="25"/>
        <v>102500</v>
      </c>
      <c r="Q55" s="11">
        <f t="shared" si="98"/>
        <v>0</v>
      </c>
      <c r="R55" s="11"/>
      <c r="S55" s="11"/>
      <c r="T55" s="11"/>
      <c r="U55" s="11"/>
      <c r="V55" s="11">
        <f t="shared" si="99"/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8">
        <f t="shared" si="26"/>
        <v>0</v>
      </c>
      <c r="AC55" s="8">
        <f t="shared" si="13"/>
        <v>102500</v>
      </c>
      <c r="AD55" s="8">
        <f t="shared" si="14"/>
        <v>102500</v>
      </c>
      <c r="AE55" s="8">
        <f t="shared" si="15"/>
        <v>0</v>
      </c>
      <c r="AF55" s="8">
        <f t="shared" si="16"/>
        <v>0</v>
      </c>
      <c r="AG55" s="8">
        <f t="shared" si="17"/>
        <v>0</v>
      </c>
      <c r="AH55" s="8">
        <f t="shared" si="18"/>
        <v>0</v>
      </c>
      <c r="AI55" s="8">
        <f t="shared" si="19"/>
        <v>0</v>
      </c>
      <c r="AJ55" s="8">
        <f t="shared" si="20"/>
        <v>0</v>
      </c>
      <c r="AK55" s="8">
        <f t="shared" si="21"/>
        <v>0</v>
      </c>
      <c r="AL55" s="8">
        <f t="shared" si="22"/>
        <v>0</v>
      </c>
      <c r="AM55" s="8">
        <f t="shared" si="23"/>
        <v>0</v>
      </c>
      <c r="AN55" s="8">
        <f t="shared" si="24"/>
        <v>102500</v>
      </c>
    </row>
    <row r="56" spans="1:40" ht="25.5" x14ac:dyDescent="0.2">
      <c r="A56" s="9" t="s">
        <v>141</v>
      </c>
      <c r="B56" s="9" t="s">
        <v>142</v>
      </c>
      <c r="C56" s="10" t="s">
        <v>135</v>
      </c>
      <c r="D56" s="11" t="s">
        <v>143</v>
      </c>
      <c r="E56" s="11">
        <f t="shared" si="96"/>
        <v>483579</v>
      </c>
      <c r="F56" s="11">
        <v>483579</v>
      </c>
      <c r="G56" s="11">
        <v>220000</v>
      </c>
      <c r="H56" s="11">
        <v>152579</v>
      </c>
      <c r="I56" s="11">
        <v>0</v>
      </c>
      <c r="J56" s="11">
        <f t="shared" si="97"/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8">
        <f t="shared" si="25"/>
        <v>483579</v>
      </c>
      <c r="Q56" s="11">
        <f t="shared" si="98"/>
        <v>0</v>
      </c>
      <c r="R56" s="11"/>
      <c r="S56" s="11"/>
      <c r="T56" s="11"/>
      <c r="U56" s="11"/>
      <c r="V56" s="11">
        <f t="shared" si="99"/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8">
        <f t="shared" si="26"/>
        <v>0</v>
      </c>
      <c r="AC56" s="8">
        <f t="shared" si="13"/>
        <v>483579</v>
      </c>
      <c r="AD56" s="8">
        <f t="shared" si="14"/>
        <v>483579</v>
      </c>
      <c r="AE56" s="8">
        <f t="shared" si="15"/>
        <v>220000</v>
      </c>
      <c r="AF56" s="8">
        <f t="shared" si="16"/>
        <v>152579</v>
      </c>
      <c r="AG56" s="8">
        <f t="shared" si="17"/>
        <v>0</v>
      </c>
      <c r="AH56" s="8">
        <f t="shared" si="18"/>
        <v>0</v>
      </c>
      <c r="AI56" s="8">
        <f t="shared" si="19"/>
        <v>0</v>
      </c>
      <c r="AJ56" s="8">
        <f t="shared" si="20"/>
        <v>0</v>
      </c>
      <c r="AK56" s="8">
        <f t="shared" si="21"/>
        <v>0</v>
      </c>
      <c r="AL56" s="8">
        <f t="shared" si="22"/>
        <v>0</v>
      </c>
      <c r="AM56" s="8">
        <f t="shared" si="23"/>
        <v>0</v>
      </c>
      <c r="AN56" s="8">
        <f t="shared" si="24"/>
        <v>483579</v>
      </c>
    </row>
    <row r="57" spans="1:40" ht="25.5" x14ac:dyDescent="0.2">
      <c r="A57" s="9" t="s">
        <v>144</v>
      </c>
      <c r="B57" s="9" t="s">
        <v>145</v>
      </c>
      <c r="C57" s="10" t="s">
        <v>135</v>
      </c>
      <c r="D57" s="11" t="s">
        <v>146</v>
      </c>
      <c r="E57" s="11">
        <f t="shared" si="96"/>
        <v>1342683</v>
      </c>
      <c r="F57" s="11">
        <v>1342683</v>
      </c>
      <c r="G57" s="11">
        <v>1100560</v>
      </c>
      <c r="H57" s="11">
        <v>0</v>
      </c>
      <c r="I57" s="11">
        <v>0</v>
      </c>
      <c r="J57" s="11">
        <f t="shared" si="97"/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8">
        <f t="shared" si="25"/>
        <v>1342683</v>
      </c>
      <c r="Q57" s="11">
        <f t="shared" si="98"/>
        <v>0</v>
      </c>
      <c r="R57" s="11"/>
      <c r="S57" s="11"/>
      <c r="T57" s="11"/>
      <c r="U57" s="11"/>
      <c r="V57" s="11">
        <f t="shared" si="99"/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8">
        <f t="shared" si="26"/>
        <v>0</v>
      </c>
      <c r="AC57" s="8">
        <f t="shared" si="13"/>
        <v>1342683</v>
      </c>
      <c r="AD57" s="8">
        <f t="shared" si="14"/>
        <v>1342683</v>
      </c>
      <c r="AE57" s="8">
        <f t="shared" si="15"/>
        <v>1100560</v>
      </c>
      <c r="AF57" s="8">
        <f t="shared" si="16"/>
        <v>0</v>
      </c>
      <c r="AG57" s="8">
        <f t="shared" si="17"/>
        <v>0</v>
      </c>
      <c r="AH57" s="8">
        <f t="shared" si="18"/>
        <v>0</v>
      </c>
      <c r="AI57" s="8">
        <f t="shared" si="19"/>
        <v>0</v>
      </c>
      <c r="AJ57" s="8">
        <f t="shared" si="20"/>
        <v>0</v>
      </c>
      <c r="AK57" s="8">
        <f t="shared" si="21"/>
        <v>0</v>
      </c>
      <c r="AL57" s="8">
        <f t="shared" si="22"/>
        <v>0</v>
      </c>
      <c r="AM57" s="8">
        <f t="shared" si="23"/>
        <v>0</v>
      </c>
      <c r="AN57" s="8">
        <f t="shared" si="24"/>
        <v>1342683</v>
      </c>
    </row>
    <row r="58" spans="1:40" ht="25.5" x14ac:dyDescent="0.2">
      <c r="A58" s="9" t="s">
        <v>147</v>
      </c>
      <c r="B58" s="9" t="s">
        <v>148</v>
      </c>
      <c r="C58" s="10" t="s">
        <v>135</v>
      </c>
      <c r="D58" s="11" t="s">
        <v>149</v>
      </c>
      <c r="E58" s="11">
        <f t="shared" si="96"/>
        <v>384000</v>
      </c>
      <c r="F58" s="11">
        <v>384000</v>
      </c>
      <c r="G58" s="11">
        <v>309000</v>
      </c>
      <c r="H58" s="11">
        <v>0</v>
      </c>
      <c r="I58" s="11">
        <v>0</v>
      </c>
      <c r="J58" s="11">
        <f t="shared" si="97"/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8">
        <f t="shared" si="25"/>
        <v>384000</v>
      </c>
      <c r="Q58" s="11">
        <f t="shared" si="98"/>
        <v>0</v>
      </c>
      <c r="R58" s="11"/>
      <c r="S58" s="11"/>
      <c r="T58" s="11"/>
      <c r="U58" s="11"/>
      <c r="V58" s="11">
        <f t="shared" si="99"/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8">
        <f t="shared" si="26"/>
        <v>0</v>
      </c>
      <c r="AC58" s="8">
        <f t="shared" si="13"/>
        <v>384000</v>
      </c>
      <c r="AD58" s="8">
        <f t="shared" si="14"/>
        <v>384000</v>
      </c>
      <c r="AE58" s="8">
        <f t="shared" si="15"/>
        <v>309000</v>
      </c>
      <c r="AF58" s="8">
        <f t="shared" si="16"/>
        <v>0</v>
      </c>
      <c r="AG58" s="8">
        <f t="shared" si="17"/>
        <v>0</v>
      </c>
      <c r="AH58" s="8">
        <f t="shared" si="18"/>
        <v>0</v>
      </c>
      <c r="AI58" s="8">
        <f t="shared" si="19"/>
        <v>0</v>
      </c>
      <c r="AJ58" s="8">
        <f t="shared" si="20"/>
        <v>0</v>
      </c>
      <c r="AK58" s="8">
        <f t="shared" si="21"/>
        <v>0</v>
      </c>
      <c r="AL58" s="8">
        <f t="shared" si="22"/>
        <v>0</v>
      </c>
      <c r="AM58" s="8">
        <f t="shared" si="23"/>
        <v>0</v>
      </c>
      <c r="AN58" s="8">
        <f t="shared" si="24"/>
        <v>384000</v>
      </c>
    </row>
    <row r="59" spans="1:40" ht="63.75" x14ac:dyDescent="0.2">
      <c r="A59" s="9" t="s">
        <v>150</v>
      </c>
      <c r="B59" s="9" t="s">
        <v>151</v>
      </c>
      <c r="C59" s="10" t="s">
        <v>135</v>
      </c>
      <c r="D59" s="11" t="s">
        <v>267</v>
      </c>
      <c r="E59" s="11">
        <f t="shared" si="96"/>
        <v>0</v>
      </c>
      <c r="F59" s="11">
        <v>0</v>
      </c>
      <c r="G59" s="11">
        <v>0</v>
      </c>
      <c r="H59" s="11">
        <v>0</v>
      </c>
      <c r="I59" s="11">
        <v>0</v>
      </c>
      <c r="J59" s="11">
        <f t="shared" si="97"/>
        <v>200000</v>
      </c>
      <c r="K59" s="11">
        <v>200000</v>
      </c>
      <c r="L59" s="11">
        <v>0</v>
      </c>
      <c r="M59" s="11">
        <v>0</v>
      </c>
      <c r="N59" s="11">
        <v>0</v>
      </c>
      <c r="O59" s="11">
        <v>200000</v>
      </c>
      <c r="P59" s="8">
        <f t="shared" si="25"/>
        <v>200000</v>
      </c>
      <c r="Q59" s="11">
        <f t="shared" si="98"/>
        <v>0</v>
      </c>
      <c r="R59" s="11"/>
      <c r="S59" s="11"/>
      <c r="T59" s="11"/>
      <c r="U59" s="11"/>
      <c r="V59" s="11">
        <f t="shared" si="99"/>
        <v>0</v>
      </c>
      <c r="W59" s="11"/>
      <c r="X59" s="11">
        <v>0</v>
      </c>
      <c r="Y59" s="11">
        <v>0</v>
      </c>
      <c r="Z59" s="11">
        <v>0</v>
      </c>
      <c r="AA59" s="11"/>
      <c r="AB59" s="8">
        <f t="shared" si="26"/>
        <v>0</v>
      </c>
      <c r="AC59" s="8">
        <f t="shared" si="13"/>
        <v>0</v>
      </c>
      <c r="AD59" s="8">
        <f t="shared" si="14"/>
        <v>0</v>
      </c>
      <c r="AE59" s="8">
        <f t="shared" si="15"/>
        <v>0</v>
      </c>
      <c r="AF59" s="8">
        <f t="shared" si="16"/>
        <v>0</v>
      </c>
      <c r="AG59" s="8">
        <f t="shared" si="17"/>
        <v>0</v>
      </c>
      <c r="AH59" s="8">
        <f t="shared" si="18"/>
        <v>200000</v>
      </c>
      <c r="AI59" s="8">
        <f t="shared" si="19"/>
        <v>200000</v>
      </c>
      <c r="AJ59" s="8">
        <f t="shared" si="20"/>
        <v>0</v>
      </c>
      <c r="AK59" s="8">
        <f t="shared" si="21"/>
        <v>0</v>
      </c>
      <c r="AL59" s="8">
        <f t="shared" si="22"/>
        <v>0</v>
      </c>
      <c r="AM59" s="8">
        <f t="shared" si="23"/>
        <v>200000</v>
      </c>
      <c r="AN59" s="8">
        <f t="shared" si="24"/>
        <v>200000</v>
      </c>
    </row>
    <row r="60" spans="1:40" ht="65.25" customHeight="1" x14ac:dyDescent="0.2">
      <c r="A60" s="9" t="s">
        <v>289</v>
      </c>
      <c r="B60" s="9">
        <v>1279</v>
      </c>
      <c r="C60" s="10" t="s">
        <v>135</v>
      </c>
      <c r="D60" s="11" t="s">
        <v>290</v>
      </c>
      <c r="E60" s="11">
        <f t="shared" si="96"/>
        <v>0</v>
      </c>
      <c r="F60" s="11"/>
      <c r="G60" s="11"/>
      <c r="H60" s="11"/>
      <c r="I60" s="11"/>
      <c r="J60" s="11">
        <f t="shared" si="97"/>
        <v>0</v>
      </c>
      <c r="K60" s="11"/>
      <c r="L60" s="11"/>
      <c r="M60" s="11"/>
      <c r="N60" s="11"/>
      <c r="O60" s="11"/>
      <c r="P60" s="8">
        <f t="shared" ref="P60" si="100">E60+J60</f>
        <v>0</v>
      </c>
      <c r="Q60" s="11">
        <f t="shared" ref="Q60" si="101">R60+U60</f>
        <v>0</v>
      </c>
      <c r="R60" s="11"/>
      <c r="S60" s="11"/>
      <c r="T60" s="11"/>
      <c r="U60" s="11"/>
      <c r="V60" s="11">
        <f t="shared" si="99"/>
        <v>459.33</v>
      </c>
      <c r="W60" s="11"/>
      <c r="X60" s="11">
        <v>459.33</v>
      </c>
      <c r="Y60" s="11"/>
      <c r="Z60" s="11"/>
      <c r="AA60" s="11"/>
      <c r="AB60" s="8">
        <f t="shared" ref="AB60" si="102">Q60+V60</f>
        <v>459.33</v>
      </c>
      <c r="AC60" s="8">
        <f t="shared" ref="AC60" si="103">E60+Q60</f>
        <v>0</v>
      </c>
      <c r="AD60" s="8">
        <f t="shared" ref="AD60" si="104">F60+R60</f>
        <v>0</v>
      </c>
      <c r="AE60" s="8">
        <f t="shared" ref="AE60" si="105">G60+S60</f>
        <v>0</v>
      </c>
      <c r="AF60" s="8">
        <f t="shared" ref="AF60" si="106">H60+T60</f>
        <v>0</v>
      </c>
      <c r="AG60" s="8">
        <f t="shared" ref="AG60" si="107">I60+U60</f>
        <v>0</v>
      </c>
      <c r="AH60" s="8">
        <f t="shared" ref="AH60" si="108">J60+V60</f>
        <v>459.33</v>
      </c>
      <c r="AI60" s="8">
        <f t="shared" ref="AI60" si="109">K60+W60</f>
        <v>0</v>
      </c>
      <c r="AJ60" s="8">
        <f t="shared" ref="AJ60" si="110">L60+X60</f>
        <v>459.33</v>
      </c>
      <c r="AK60" s="8">
        <f t="shared" ref="AK60" si="111">M60+Y60</f>
        <v>0</v>
      </c>
      <c r="AL60" s="8">
        <f t="shared" ref="AL60" si="112">N60+Z60</f>
        <v>0</v>
      </c>
      <c r="AM60" s="8">
        <f t="shared" ref="AM60" si="113">O60+AA60</f>
        <v>0</v>
      </c>
      <c r="AN60" s="8">
        <f t="shared" ref="AN60" si="114">P60+AB60</f>
        <v>459.33</v>
      </c>
    </row>
    <row r="61" spans="1:40" ht="38.25" x14ac:dyDescent="0.2">
      <c r="A61" s="9" t="s">
        <v>152</v>
      </c>
      <c r="B61" s="9" t="s">
        <v>153</v>
      </c>
      <c r="C61" s="10" t="s">
        <v>135</v>
      </c>
      <c r="D61" s="11" t="s">
        <v>154</v>
      </c>
      <c r="E61" s="11">
        <f t="shared" si="96"/>
        <v>0</v>
      </c>
      <c r="F61" s="11">
        <v>0</v>
      </c>
      <c r="G61" s="11">
        <v>0</v>
      </c>
      <c r="H61" s="11">
        <v>0</v>
      </c>
      <c r="I61" s="11">
        <v>0</v>
      </c>
      <c r="J61" s="11">
        <f t="shared" si="97"/>
        <v>743000</v>
      </c>
      <c r="K61" s="11">
        <v>743000</v>
      </c>
      <c r="L61" s="11">
        <v>0</v>
      </c>
      <c r="M61" s="11">
        <v>0</v>
      </c>
      <c r="N61" s="11">
        <v>0</v>
      </c>
      <c r="O61" s="11">
        <v>743000</v>
      </c>
      <c r="P61" s="8">
        <f t="shared" si="25"/>
        <v>743000</v>
      </c>
      <c r="Q61" s="11">
        <f t="shared" si="98"/>
        <v>0</v>
      </c>
      <c r="R61" s="11"/>
      <c r="S61" s="11"/>
      <c r="T61" s="11"/>
      <c r="U61" s="11"/>
      <c r="V61" s="11">
        <f t="shared" si="99"/>
        <v>-150000</v>
      </c>
      <c r="W61" s="11">
        <v>-150000</v>
      </c>
      <c r="X61" s="11">
        <v>0</v>
      </c>
      <c r="Y61" s="11">
        <v>0</v>
      </c>
      <c r="Z61" s="11">
        <v>0</v>
      </c>
      <c r="AA61" s="11">
        <v>-150000</v>
      </c>
      <c r="AB61" s="8">
        <f t="shared" si="26"/>
        <v>-150000</v>
      </c>
      <c r="AC61" s="8">
        <f t="shared" si="13"/>
        <v>0</v>
      </c>
      <c r="AD61" s="8">
        <f t="shared" si="14"/>
        <v>0</v>
      </c>
      <c r="AE61" s="8">
        <f t="shared" si="15"/>
        <v>0</v>
      </c>
      <c r="AF61" s="8">
        <f t="shared" si="16"/>
        <v>0</v>
      </c>
      <c r="AG61" s="8">
        <f t="shared" si="17"/>
        <v>0</v>
      </c>
      <c r="AH61" s="8">
        <f t="shared" si="18"/>
        <v>593000</v>
      </c>
      <c r="AI61" s="8">
        <f t="shared" si="19"/>
        <v>593000</v>
      </c>
      <c r="AJ61" s="8">
        <f t="shared" si="20"/>
        <v>0</v>
      </c>
      <c r="AK61" s="8">
        <f t="shared" si="21"/>
        <v>0</v>
      </c>
      <c r="AL61" s="8">
        <f t="shared" si="22"/>
        <v>0</v>
      </c>
      <c r="AM61" s="8">
        <f t="shared" si="23"/>
        <v>593000</v>
      </c>
      <c r="AN61" s="8">
        <f t="shared" si="24"/>
        <v>593000</v>
      </c>
    </row>
    <row r="62" spans="1:40" ht="48" customHeight="1" x14ac:dyDescent="0.2">
      <c r="A62" s="9" t="s">
        <v>273</v>
      </c>
      <c r="B62" s="9">
        <v>1600</v>
      </c>
      <c r="C62" s="10" t="s">
        <v>135</v>
      </c>
      <c r="D62" s="11" t="s">
        <v>274</v>
      </c>
      <c r="E62" s="11">
        <f t="shared" si="96"/>
        <v>7350900</v>
      </c>
      <c r="F62" s="11">
        <v>7350900</v>
      </c>
      <c r="G62" s="11">
        <v>6025300</v>
      </c>
      <c r="H62" s="11"/>
      <c r="I62" s="11"/>
      <c r="J62" s="11">
        <f t="shared" si="97"/>
        <v>0</v>
      </c>
      <c r="K62" s="11"/>
      <c r="L62" s="11"/>
      <c r="M62" s="11"/>
      <c r="N62" s="11"/>
      <c r="O62" s="11"/>
      <c r="P62" s="8">
        <f t="shared" ref="P62" si="115">E62+J62</f>
        <v>7350900</v>
      </c>
      <c r="Q62" s="11">
        <f t="shared" ref="Q62" si="116">R62+U62</f>
        <v>0</v>
      </c>
      <c r="R62" s="11"/>
      <c r="S62" s="11"/>
      <c r="T62" s="11"/>
      <c r="U62" s="11"/>
      <c r="V62" s="11">
        <f t="shared" si="99"/>
        <v>0</v>
      </c>
      <c r="W62" s="11"/>
      <c r="X62" s="11"/>
      <c r="Y62" s="11"/>
      <c r="Z62" s="11"/>
      <c r="AA62" s="11"/>
      <c r="AB62" s="8">
        <f t="shared" ref="AB62" si="117">Q62+V62</f>
        <v>0</v>
      </c>
      <c r="AC62" s="8">
        <f t="shared" ref="AC62" si="118">E62+Q62</f>
        <v>7350900</v>
      </c>
      <c r="AD62" s="8">
        <f t="shared" ref="AD62" si="119">F62+R62</f>
        <v>7350900</v>
      </c>
      <c r="AE62" s="8">
        <f t="shared" ref="AE62" si="120">G62+S62</f>
        <v>6025300</v>
      </c>
      <c r="AF62" s="8">
        <f t="shared" ref="AF62" si="121">H62+T62</f>
        <v>0</v>
      </c>
      <c r="AG62" s="8">
        <f t="shared" ref="AG62" si="122">I62+U62</f>
        <v>0</v>
      </c>
      <c r="AH62" s="8">
        <f t="shared" ref="AH62" si="123">J62+V62</f>
        <v>0</v>
      </c>
      <c r="AI62" s="8">
        <f t="shared" ref="AI62" si="124">K62+W62</f>
        <v>0</v>
      </c>
      <c r="AJ62" s="8">
        <f t="shared" ref="AJ62" si="125">L62+X62</f>
        <v>0</v>
      </c>
      <c r="AK62" s="8">
        <f t="shared" ref="AK62" si="126">M62+Y62</f>
        <v>0</v>
      </c>
      <c r="AL62" s="8">
        <f t="shared" ref="AL62" si="127">N62+Z62</f>
        <v>0</v>
      </c>
      <c r="AM62" s="8">
        <f t="shared" ref="AM62" si="128">O62+AA62</f>
        <v>0</v>
      </c>
      <c r="AN62" s="8">
        <f t="shared" ref="AN62" si="129">P62+AB62</f>
        <v>7350900</v>
      </c>
    </row>
    <row r="63" spans="1:40" ht="60" customHeight="1" x14ac:dyDescent="0.2">
      <c r="A63" s="9" t="s">
        <v>287</v>
      </c>
      <c r="B63" s="9">
        <v>1700</v>
      </c>
      <c r="C63" s="10" t="s">
        <v>135</v>
      </c>
      <c r="D63" s="11" t="s">
        <v>288</v>
      </c>
      <c r="E63" s="11">
        <f t="shared" si="96"/>
        <v>0</v>
      </c>
      <c r="F63" s="11"/>
      <c r="G63" s="11"/>
      <c r="H63" s="11"/>
      <c r="I63" s="11"/>
      <c r="J63" s="11">
        <f t="shared" si="97"/>
        <v>0</v>
      </c>
      <c r="K63" s="11"/>
      <c r="L63" s="11"/>
      <c r="M63" s="11"/>
      <c r="N63" s="11"/>
      <c r="O63" s="11"/>
      <c r="P63" s="8">
        <f t="shared" ref="P63" si="130">E63+J63</f>
        <v>0</v>
      </c>
      <c r="Q63" s="11">
        <f t="shared" ref="Q63" si="131">R63+U63</f>
        <v>0</v>
      </c>
      <c r="R63" s="11"/>
      <c r="S63" s="11"/>
      <c r="T63" s="11"/>
      <c r="U63" s="11"/>
      <c r="V63" s="11">
        <f t="shared" si="99"/>
        <v>337738.56</v>
      </c>
      <c r="W63" s="11"/>
      <c r="X63" s="11">
        <v>337738.56</v>
      </c>
      <c r="Y63" s="11"/>
      <c r="Z63" s="11"/>
      <c r="AA63" s="11"/>
      <c r="AB63" s="8">
        <f t="shared" ref="AB63" si="132">Q63+V63</f>
        <v>337738.56</v>
      </c>
      <c r="AC63" s="8">
        <f t="shared" ref="AC63" si="133">E63+Q63</f>
        <v>0</v>
      </c>
      <c r="AD63" s="8">
        <f t="shared" ref="AD63" si="134">F63+R63</f>
        <v>0</v>
      </c>
      <c r="AE63" s="8">
        <f t="shared" ref="AE63" si="135">G63+S63</f>
        <v>0</v>
      </c>
      <c r="AF63" s="8">
        <f t="shared" ref="AF63" si="136">H63+T63</f>
        <v>0</v>
      </c>
      <c r="AG63" s="8">
        <f t="shared" ref="AG63" si="137">I63+U63</f>
        <v>0</v>
      </c>
      <c r="AH63" s="8">
        <f t="shared" ref="AH63" si="138">J63+V63</f>
        <v>337738.56</v>
      </c>
      <c r="AI63" s="8">
        <f t="shared" ref="AI63" si="139">K63+W63</f>
        <v>0</v>
      </c>
      <c r="AJ63" s="8">
        <f t="shared" ref="AJ63" si="140">L63+X63</f>
        <v>337738.56</v>
      </c>
      <c r="AK63" s="8">
        <f t="shared" ref="AK63" si="141">M63+Y63</f>
        <v>0</v>
      </c>
      <c r="AL63" s="8">
        <f t="shared" ref="AL63" si="142">N63+Z63</f>
        <v>0</v>
      </c>
      <c r="AM63" s="8">
        <f t="shared" ref="AM63" si="143">O63+AA63</f>
        <v>0</v>
      </c>
      <c r="AN63" s="8">
        <f t="shared" ref="AN63" si="144">P63+AB63</f>
        <v>337738.56</v>
      </c>
    </row>
    <row r="64" spans="1:40" ht="38.25" x14ac:dyDescent="0.2">
      <c r="A64" s="9" t="s">
        <v>271</v>
      </c>
      <c r="B64" s="9">
        <v>1702</v>
      </c>
      <c r="C64" s="10" t="s">
        <v>135</v>
      </c>
      <c r="D64" s="11" t="s">
        <v>272</v>
      </c>
      <c r="E64" s="11">
        <f t="shared" si="96"/>
        <v>5975300</v>
      </c>
      <c r="F64" s="11">
        <v>5975300</v>
      </c>
      <c r="G64" s="11"/>
      <c r="H64" s="11"/>
      <c r="I64" s="11"/>
      <c r="J64" s="11">
        <f t="shared" si="97"/>
        <v>0</v>
      </c>
      <c r="K64" s="11"/>
      <c r="L64" s="11"/>
      <c r="M64" s="11"/>
      <c r="N64" s="11"/>
      <c r="O64" s="11"/>
      <c r="P64" s="8">
        <f t="shared" ref="P64" si="145">E64+J64</f>
        <v>5975300</v>
      </c>
      <c r="Q64" s="11">
        <f t="shared" ref="Q64" si="146">R64+U64</f>
        <v>0</v>
      </c>
      <c r="R64" s="11"/>
      <c r="S64" s="11"/>
      <c r="T64" s="11"/>
      <c r="U64" s="11"/>
      <c r="V64" s="11">
        <f t="shared" si="99"/>
        <v>0</v>
      </c>
      <c r="W64" s="11"/>
      <c r="X64" s="11"/>
      <c r="Y64" s="11"/>
      <c r="Z64" s="11"/>
      <c r="AA64" s="11"/>
      <c r="AB64" s="8">
        <f t="shared" ref="AB64" si="147">Q64+V64</f>
        <v>0</v>
      </c>
      <c r="AC64" s="8">
        <f t="shared" ref="AC64" si="148">E64+Q64</f>
        <v>5975300</v>
      </c>
      <c r="AD64" s="8">
        <f t="shared" ref="AD64" si="149">F64+R64</f>
        <v>5975300</v>
      </c>
      <c r="AE64" s="8">
        <f t="shared" ref="AE64" si="150">G64+S64</f>
        <v>0</v>
      </c>
      <c r="AF64" s="8">
        <f t="shared" ref="AF64" si="151">H64+T64</f>
        <v>0</v>
      </c>
      <c r="AG64" s="8">
        <f t="shared" ref="AG64" si="152">I64+U64</f>
        <v>0</v>
      </c>
      <c r="AH64" s="8">
        <f t="shared" ref="AH64" si="153">J64+V64</f>
        <v>0</v>
      </c>
      <c r="AI64" s="8">
        <f t="shared" ref="AI64" si="154">K64+W64</f>
        <v>0</v>
      </c>
      <c r="AJ64" s="8">
        <f t="shared" ref="AJ64" si="155">L64+X64</f>
        <v>0</v>
      </c>
      <c r="AK64" s="8">
        <f t="shared" ref="AK64" si="156">M64+Y64</f>
        <v>0</v>
      </c>
      <c r="AL64" s="8">
        <f t="shared" ref="AL64" si="157">N64+Z64</f>
        <v>0</v>
      </c>
      <c r="AM64" s="8">
        <f t="shared" ref="AM64" si="158">O64+AA64</f>
        <v>0</v>
      </c>
      <c r="AN64" s="8">
        <f t="shared" ref="AN64" si="159">P64+AB64</f>
        <v>5975300</v>
      </c>
    </row>
    <row r="65" spans="1:40" ht="51" x14ac:dyDescent="0.2">
      <c r="A65" s="9" t="s">
        <v>155</v>
      </c>
      <c r="B65" s="9" t="s">
        <v>157</v>
      </c>
      <c r="C65" s="10" t="s">
        <v>156</v>
      </c>
      <c r="D65" s="11" t="s">
        <v>158</v>
      </c>
      <c r="E65" s="11">
        <f t="shared" si="96"/>
        <v>520000</v>
      </c>
      <c r="F65" s="11">
        <v>520000</v>
      </c>
      <c r="G65" s="11">
        <v>0</v>
      </c>
      <c r="H65" s="11">
        <v>0</v>
      </c>
      <c r="I65" s="11">
        <v>0</v>
      </c>
      <c r="J65" s="11">
        <f t="shared" si="97"/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8">
        <f t="shared" si="25"/>
        <v>520000</v>
      </c>
      <c r="Q65" s="11">
        <f t="shared" si="98"/>
        <v>0</v>
      </c>
      <c r="R65" s="11"/>
      <c r="S65" s="11"/>
      <c r="T65" s="11"/>
      <c r="U65" s="11"/>
      <c r="V65" s="11">
        <f t="shared" si="99"/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8">
        <f t="shared" si="26"/>
        <v>0</v>
      </c>
      <c r="AC65" s="8">
        <f t="shared" si="13"/>
        <v>520000</v>
      </c>
      <c r="AD65" s="8">
        <f t="shared" si="14"/>
        <v>520000</v>
      </c>
      <c r="AE65" s="8">
        <f t="shared" si="15"/>
        <v>0</v>
      </c>
      <c r="AF65" s="8">
        <f t="shared" si="16"/>
        <v>0</v>
      </c>
      <c r="AG65" s="8">
        <f t="shared" si="17"/>
        <v>0</v>
      </c>
      <c r="AH65" s="8">
        <f t="shared" si="18"/>
        <v>0</v>
      </c>
      <c r="AI65" s="8">
        <f t="shared" si="19"/>
        <v>0</v>
      </c>
      <c r="AJ65" s="8">
        <f t="shared" si="20"/>
        <v>0</v>
      </c>
      <c r="AK65" s="8">
        <f t="shared" si="21"/>
        <v>0</v>
      </c>
      <c r="AL65" s="8">
        <f t="shared" si="22"/>
        <v>0</v>
      </c>
      <c r="AM65" s="8">
        <f t="shared" si="23"/>
        <v>0</v>
      </c>
      <c r="AN65" s="8">
        <f t="shared" si="24"/>
        <v>520000</v>
      </c>
    </row>
    <row r="66" spans="1:40" ht="38.25" x14ac:dyDescent="0.2">
      <c r="A66" s="9" t="s">
        <v>159</v>
      </c>
      <c r="B66" s="9" t="s">
        <v>161</v>
      </c>
      <c r="C66" s="10" t="s">
        <v>160</v>
      </c>
      <c r="D66" s="11" t="s">
        <v>162</v>
      </c>
      <c r="E66" s="11">
        <f t="shared" si="96"/>
        <v>3581435</v>
      </c>
      <c r="F66" s="11">
        <v>3581435</v>
      </c>
      <c r="G66" s="11">
        <v>2190000</v>
      </c>
      <c r="H66" s="11">
        <v>425355</v>
      </c>
      <c r="I66" s="11">
        <v>0</v>
      </c>
      <c r="J66" s="11">
        <f t="shared" si="97"/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8">
        <f t="shared" si="25"/>
        <v>3581435</v>
      </c>
      <c r="Q66" s="11">
        <f t="shared" si="98"/>
        <v>0</v>
      </c>
      <c r="R66" s="11"/>
      <c r="S66" s="11"/>
      <c r="T66" s="11"/>
      <c r="U66" s="11"/>
      <c r="V66" s="11">
        <f t="shared" si="99"/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8">
        <f t="shared" si="26"/>
        <v>0</v>
      </c>
      <c r="AC66" s="8">
        <f t="shared" si="13"/>
        <v>3581435</v>
      </c>
      <c r="AD66" s="8">
        <f t="shared" si="14"/>
        <v>3581435</v>
      </c>
      <c r="AE66" s="8">
        <f t="shared" si="15"/>
        <v>2190000</v>
      </c>
      <c r="AF66" s="8">
        <f t="shared" si="16"/>
        <v>425355</v>
      </c>
      <c r="AG66" s="8">
        <f t="shared" si="17"/>
        <v>0</v>
      </c>
      <c r="AH66" s="8">
        <f t="shared" si="18"/>
        <v>0</v>
      </c>
      <c r="AI66" s="8">
        <f t="shared" si="19"/>
        <v>0</v>
      </c>
      <c r="AJ66" s="8">
        <f t="shared" si="20"/>
        <v>0</v>
      </c>
      <c r="AK66" s="8">
        <f t="shared" si="21"/>
        <v>0</v>
      </c>
      <c r="AL66" s="8">
        <f t="shared" si="22"/>
        <v>0</v>
      </c>
      <c r="AM66" s="8">
        <f t="shared" si="23"/>
        <v>0</v>
      </c>
      <c r="AN66" s="8">
        <f t="shared" si="24"/>
        <v>3581435</v>
      </c>
    </row>
    <row r="67" spans="1:40" x14ac:dyDescent="0.2">
      <c r="A67" s="5" t="s">
        <v>163</v>
      </c>
      <c r="B67" s="15"/>
      <c r="C67" s="6"/>
      <c r="D67" s="7" t="s">
        <v>164</v>
      </c>
      <c r="E67" s="8">
        <f>E68</f>
        <v>15485920</v>
      </c>
      <c r="F67" s="8">
        <f t="shared" ref="F67:I67" si="160">F68</f>
        <v>15485920</v>
      </c>
      <c r="G67" s="8">
        <f t="shared" si="160"/>
        <v>6520100</v>
      </c>
      <c r="H67" s="8">
        <f t="shared" si="160"/>
        <v>506850</v>
      </c>
      <c r="I67" s="8">
        <f t="shared" si="160"/>
        <v>0</v>
      </c>
      <c r="J67" s="8">
        <f>J68</f>
        <v>315000</v>
      </c>
      <c r="K67" s="8">
        <f t="shared" ref="K67:O67" si="161">K68</f>
        <v>0</v>
      </c>
      <c r="L67" s="8">
        <f t="shared" si="161"/>
        <v>315000</v>
      </c>
      <c r="M67" s="8">
        <f t="shared" si="161"/>
        <v>175000</v>
      </c>
      <c r="N67" s="8">
        <f t="shared" si="161"/>
        <v>0</v>
      </c>
      <c r="O67" s="8">
        <f t="shared" si="161"/>
        <v>0</v>
      </c>
      <c r="P67" s="8">
        <f t="shared" si="25"/>
        <v>15800920</v>
      </c>
      <c r="Q67" s="8">
        <f>Q68</f>
        <v>150000</v>
      </c>
      <c r="R67" s="8">
        <f t="shared" ref="R67" si="162">R68</f>
        <v>100000</v>
      </c>
      <c r="S67" s="8">
        <f t="shared" ref="S67" si="163">S68</f>
        <v>0</v>
      </c>
      <c r="T67" s="8">
        <f t="shared" ref="T67" si="164">T68</f>
        <v>0</v>
      </c>
      <c r="U67" s="8">
        <f t="shared" ref="U67" si="165">U68</f>
        <v>50000</v>
      </c>
      <c r="V67" s="8">
        <f>V68</f>
        <v>0</v>
      </c>
      <c r="W67" s="8">
        <f t="shared" ref="W67" si="166">W68</f>
        <v>0</v>
      </c>
      <c r="X67" s="8">
        <f t="shared" ref="X67" si="167">X68</f>
        <v>0</v>
      </c>
      <c r="Y67" s="8">
        <f t="shared" ref="Y67" si="168">Y68</f>
        <v>0</v>
      </c>
      <c r="Z67" s="8">
        <f t="shared" ref="Z67" si="169">Z68</f>
        <v>0</v>
      </c>
      <c r="AA67" s="8">
        <f t="shared" ref="AA67" si="170">AA68</f>
        <v>0</v>
      </c>
      <c r="AB67" s="8">
        <f t="shared" si="26"/>
        <v>150000</v>
      </c>
      <c r="AC67" s="8">
        <f t="shared" si="13"/>
        <v>15635920</v>
      </c>
      <c r="AD67" s="8">
        <f t="shared" si="14"/>
        <v>15585920</v>
      </c>
      <c r="AE67" s="8">
        <f t="shared" si="15"/>
        <v>6520100</v>
      </c>
      <c r="AF67" s="8">
        <f t="shared" si="16"/>
        <v>506850</v>
      </c>
      <c r="AG67" s="8">
        <f t="shared" si="17"/>
        <v>50000</v>
      </c>
      <c r="AH67" s="8">
        <f t="shared" si="18"/>
        <v>315000</v>
      </c>
      <c r="AI67" s="8">
        <f t="shared" si="19"/>
        <v>0</v>
      </c>
      <c r="AJ67" s="8">
        <f t="shared" si="20"/>
        <v>315000</v>
      </c>
      <c r="AK67" s="8">
        <f t="shared" si="21"/>
        <v>175000</v>
      </c>
      <c r="AL67" s="8">
        <f t="shared" si="22"/>
        <v>0</v>
      </c>
      <c r="AM67" s="8">
        <f t="shared" si="23"/>
        <v>0</v>
      </c>
      <c r="AN67" s="8">
        <f t="shared" si="24"/>
        <v>15950920</v>
      </c>
    </row>
    <row r="68" spans="1:40" x14ac:dyDescent="0.2">
      <c r="A68" s="5" t="s">
        <v>165</v>
      </c>
      <c r="B68" s="15"/>
      <c r="C68" s="6"/>
      <c r="D68" s="7" t="s">
        <v>164</v>
      </c>
      <c r="E68" s="8">
        <f>SUM(E69:E78)</f>
        <v>15485920</v>
      </c>
      <c r="F68" s="8">
        <f t="shared" ref="F68:I68" si="171">SUM(F69:F78)</f>
        <v>15485920</v>
      </c>
      <c r="G68" s="8">
        <f t="shared" si="171"/>
        <v>6520100</v>
      </c>
      <c r="H68" s="8">
        <f t="shared" si="171"/>
        <v>506850</v>
      </c>
      <c r="I68" s="8">
        <f t="shared" si="171"/>
        <v>0</v>
      </c>
      <c r="J68" s="8">
        <f>SUM(J69:J78)</f>
        <v>315000</v>
      </c>
      <c r="K68" s="8">
        <f t="shared" ref="K68:O68" si="172">SUM(K69:K78)</f>
        <v>0</v>
      </c>
      <c r="L68" s="8">
        <f t="shared" si="172"/>
        <v>315000</v>
      </c>
      <c r="M68" s="8">
        <f t="shared" si="172"/>
        <v>175000</v>
      </c>
      <c r="N68" s="8">
        <f t="shared" si="172"/>
        <v>0</v>
      </c>
      <c r="O68" s="8">
        <f t="shared" si="172"/>
        <v>0</v>
      </c>
      <c r="P68" s="8">
        <f t="shared" si="25"/>
        <v>15800920</v>
      </c>
      <c r="Q68" s="8">
        <f>SUM(Q69:Q78)</f>
        <v>150000</v>
      </c>
      <c r="R68" s="8">
        <f t="shared" ref="R68" si="173">SUM(R69:R78)</f>
        <v>100000</v>
      </c>
      <c r="S68" s="8">
        <f t="shared" ref="S68" si="174">SUM(S69:S78)</f>
        <v>0</v>
      </c>
      <c r="T68" s="8">
        <f t="shared" ref="T68" si="175">SUM(T69:T78)</f>
        <v>0</v>
      </c>
      <c r="U68" s="8">
        <f t="shared" ref="U68" si="176">SUM(U69:U78)</f>
        <v>50000</v>
      </c>
      <c r="V68" s="8">
        <f>SUM(V69:V78)</f>
        <v>0</v>
      </c>
      <c r="W68" s="8">
        <f t="shared" ref="W68" si="177">SUM(W69:W78)</f>
        <v>0</v>
      </c>
      <c r="X68" s="8">
        <f t="shared" ref="X68" si="178">SUM(X69:X78)</f>
        <v>0</v>
      </c>
      <c r="Y68" s="8">
        <f t="shared" ref="Y68" si="179">SUM(Y69:Y78)</f>
        <v>0</v>
      </c>
      <c r="Z68" s="8">
        <f t="shared" ref="Z68" si="180">SUM(Z69:Z78)</f>
        <v>0</v>
      </c>
      <c r="AA68" s="8">
        <f t="shared" ref="AA68" si="181">SUM(AA69:AA78)</f>
        <v>0</v>
      </c>
      <c r="AB68" s="8">
        <f t="shared" si="26"/>
        <v>150000</v>
      </c>
      <c r="AC68" s="8">
        <f t="shared" si="13"/>
        <v>15635920</v>
      </c>
      <c r="AD68" s="8">
        <f t="shared" si="14"/>
        <v>15585920</v>
      </c>
      <c r="AE68" s="8">
        <f t="shared" si="15"/>
        <v>6520100</v>
      </c>
      <c r="AF68" s="8">
        <f t="shared" si="16"/>
        <v>506850</v>
      </c>
      <c r="AG68" s="8">
        <f t="shared" si="17"/>
        <v>50000</v>
      </c>
      <c r="AH68" s="8">
        <f t="shared" si="18"/>
        <v>315000</v>
      </c>
      <c r="AI68" s="8">
        <f t="shared" si="19"/>
        <v>0</v>
      </c>
      <c r="AJ68" s="8">
        <f t="shared" si="20"/>
        <v>315000</v>
      </c>
      <c r="AK68" s="8">
        <f t="shared" si="21"/>
        <v>175000</v>
      </c>
      <c r="AL68" s="8">
        <f t="shared" si="22"/>
        <v>0</v>
      </c>
      <c r="AM68" s="8">
        <f t="shared" si="23"/>
        <v>0</v>
      </c>
      <c r="AN68" s="8">
        <f t="shared" si="24"/>
        <v>15950920</v>
      </c>
    </row>
    <row r="69" spans="1:40" ht="25.5" x14ac:dyDescent="0.2">
      <c r="A69" s="9" t="s">
        <v>166</v>
      </c>
      <c r="B69" s="9" t="s">
        <v>25</v>
      </c>
      <c r="C69" s="10" t="s">
        <v>21</v>
      </c>
      <c r="D69" s="11" t="s">
        <v>26</v>
      </c>
      <c r="E69" s="11">
        <f>F69+I69</f>
        <v>1697600</v>
      </c>
      <c r="F69" s="11">
        <v>1697600</v>
      </c>
      <c r="G69" s="11">
        <v>1295600</v>
      </c>
      <c r="H69" s="11">
        <v>89850</v>
      </c>
      <c r="I69" s="11">
        <v>0</v>
      </c>
      <c r="J69" s="11">
        <f>L69+O69</f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8">
        <f t="shared" si="25"/>
        <v>1697600</v>
      </c>
      <c r="Q69" s="11">
        <f>R69+U69</f>
        <v>0</v>
      </c>
      <c r="R69" s="11"/>
      <c r="S69" s="11"/>
      <c r="T69" s="11"/>
      <c r="U69" s="11"/>
      <c r="V69" s="11">
        <f>X69+AA69</f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8">
        <f t="shared" si="26"/>
        <v>0</v>
      </c>
      <c r="AC69" s="8">
        <f t="shared" si="13"/>
        <v>1697600</v>
      </c>
      <c r="AD69" s="8">
        <f t="shared" si="14"/>
        <v>1697600</v>
      </c>
      <c r="AE69" s="8">
        <f t="shared" si="15"/>
        <v>1295600</v>
      </c>
      <c r="AF69" s="8">
        <f t="shared" si="16"/>
        <v>89850</v>
      </c>
      <c r="AG69" s="8">
        <f t="shared" si="17"/>
        <v>0</v>
      </c>
      <c r="AH69" s="8">
        <f t="shared" si="18"/>
        <v>0</v>
      </c>
      <c r="AI69" s="8">
        <f t="shared" si="19"/>
        <v>0</v>
      </c>
      <c r="AJ69" s="8">
        <f t="shared" si="20"/>
        <v>0</v>
      </c>
      <c r="AK69" s="8">
        <f t="shared" si="21"/>
        <v>0</v>
      </c>
      <c r="AL69" s="8">
        <f t="shared" si="22"/>
        <v>0</v>
      </c>
      <c r="AM69" s="8">
        <f t="shared" si="23"/>
        <v>0</v>
      </c>
      <c r="AN69" s="8">
        <f t="shared" si="24"/>
        <v>1697600</v>
      </c>
    </row>
    <row r="70" spans="1:40" ht="25.5" x14ac:dyDescent="0.2">
      <c r="A70" s="9" t="s">
        <v>167</v>
      </c>
      <c r="B70" s="9" t="s">
        <v>169</v>
      </c>
      <c r="C70" s="10" t="s">
        <v>168</v>
      </c>
      <c r="D70" s="11" t="s">
        <v>170</v>
      </c>
      <c r="E70" s="11">
        <f t="shared" ref="E70:E78" si="182">F70+I70</f>
        <v>5200</v>
      </c>
      <c r="F70" s="11">
        <v>5200</v>
      </c>
      <c r="G70" s="11">
        <v>0</v>
      </c>
      <c r="H70" s="11">
        <v>0</v>
      </c>
      <c r="I70" s="11">
        <v>0</v>
      </c>
      <c r="J70" s="11">
        <f t="shared" ref="J70:J78" si="183">L70+O70</f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8">
        <f t="shared" si="25"/>
        <v>5200</v>
      </c>
      <c r="Q70" s="11">
        <f t="shared" ref="Q70:Q78" si="184">R70+U70</f>
        <v>0</v>
      </c>
      <c r="R70" s="11"/>
      <c r="S70" s="11"/>
      <c r="T70" s="11"/>
      <c r="U70" s="11"/>
      <c r="V70" s="11">
        <f t="shared" ref="V70:V78" si="185">X70+AA70</f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8">
        <f t="shared" si="26"/>
        <v>0</v>
      </c>
      <c r="AC70" s="8">
        <f t="shared" si="13"/>
        <v>5200</v>
      </c>
      <c r="AD70" s="8">
        <f t="shared" si="14"/>
        <v>5200</v>
      </c>
      <c r="AE70" s="8">
        <f t="shared" si="15"/>
        <v>0</v>
      </c>
      <c r="AF70" s="8">
        <f t="shared" si="16"/>
        <v>0</v>
      </c>
      <c r="AG70" s="8">
        <f t="shared" si="17"/>
        <v>0</v>
      </c>
      <c r="AH70" s="8">
        <f t="shared" si="18"/>
        <v>0</v>
      </c>
      <c r="AI70" s="8">
        <f t="shared" si="19"/>
        <v>0</v>
      </c>
      <c r="AJ70" s="8">
        <f t="shared" si="20"/>
        <v>0</v>
      </c>
      <c r="AK70" s="8">
        <f t="shared" si="21"/>
        <v>0</v>
      </c>
      <c r="AL70" s="8">
        <f t="shared" si="22"/>
        <v>0</v>
      </c>
      <c r="AM70" s="8">
        <f t="shared" si="23"/>
        <v>0</v>
      </c>
      <c r="AN70" s="8">
        <f t="shared" si="24"/>
        <v>5200</v>
      </c>
    </row>
    <row r="71" spans="1:40" ht="25.5" x14ac:dyDescent="0.2">
      <c r="A71" s="9" t="s">
        <v>171</v>
      </c>
      <c r="B71" s="9" t="s">
        <v>172</v>
      </c>
      <c r="C71" s="10" t="s">
        <v>132</v>
      </c>
      <c r="D71" s="11" t="s">
        <v>173</v>
      </c>
      <c r="E71" s="11">
        <f t="shared" si="182"/>
        <v>23640</v>
      </c>
      <c r="F71" s="11">
        <v>23640</v>
      </c>
      <c r="G71" s="11">
        <v>0</v>
      </c>
      <c r="H71" s="11">
        <v>0</v>
      </c>
      <c r="I71" s="11">
        <v>0</v>
      </c>
      <c r="J71" s="11">
        <f t="shared" si="183"/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8">
        <f t="shared" si="25"/>
        <v>23640</v>
      </c>
      <c r="Q71" s="11">
        <f t="shared" si="184"/>
        <v>0</v>
      </c>
      <c r="R71" s="11"/>
      <c r="S71" s="11"/>
      <c r="T71" s="11"/>
      <c r="U71" s="11"/>
      <c r="V71" s="11">
        <f t="shared" si="185"/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8">
        <f t="shared" si="26"/>
        <v>0</v>
      </c>
      <c r="AC71" s="8">
        <f t="shared" si="13"/>
        <v>23640</v>
      </c>
      <c r="AD71" s="8">
        <f t="shared" si="14"/>
        <v>23640</v>
      </c>
      <c r="AE71" s="8">
        <f t="shared" si="15"/>
        <v>0</v>
      </c>
      <c r="AF71" s="8">
        <f t="shared" si="16"/>
        <v>0</v>
      </c>
      <c r="AG71" s="8">
        <f t="shared" si="17"/>
        <v>0</v>
      </c>
      <c r="AH71" s="8">
        <f t="shared" si="18"/>
        <v>0</v>
      </c>
      <c r="AI71" s="8">
        <f t="shared" si="19"/>
        <v>0</v>
      </c>
      <c r="AJ71" s="8">
        <f t="shared" si="20"/>
        <v>0</v>
      </c>
      <c r="AK71" s="8">
        <f t="shared" si="21"/>
        <v>0</v>
      </c>
      <c r="AL71" s="8">
        <f t="shared" si="22"/>
        <v>0</v>
      </c>
      <c r="AM71" s="8">
        <f t="shared" si="23"/>
        <v>0</v>
      </c>
      <c r="AN71" s="8">
        <f t="shared" si="24"/>
        <v>23640</v>
      </c>
    </row>
    <row r="72" spans="1:40" ht="38.25" x14ac:dyDescent="0.2">
      <c r="A72" s="9" t="s">
        <v>174</v>
      </c>
      <c r="B72" s="9" t="s">
        <v>175</v>
      </c>
      <c r="C72" s="10" t="s">
        <v>132</v>
      </c>
      <c r="D72" s="11" t="s">
        <v>176</v>
      </c>
      <c r="E72" s="11">
        <f t="shared" si="182"/>
        <v>3435000</v>
      </c>
      <c r="F72" s="11">
        <v>3435000</v>
      </c>
      <c r="G72" s="11">
        <v>0</v>
      </c>
      <c r="H72" s="11">
        <v>0</v>
      </c>
      <c r="I72" s="11">
        <v>0</v>
      </c>
      <c r="J72" s="11">
        <f t="shared" si="183"/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8">
        <f t="shared" si="25"/>
        <v>3435000</v>
      </c>
      <c r="Q72" s="11">
        <f t="shared" si="184"/>
        <v>0</v>
      </c>
      <c r="R72" s="11"/>
      <c r="S72" s="11"/>
      <c r="T72" s="11"/>
      <c r="U72" s="11"/>
      <c r="V72" s="11">
        <f t="shared" si="185"/>
        <v>0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8">
        <f t="shared" si="26"/>
        <v>0</v>
      </c>
      <c r="AC72" s="8">
        <f t="shared" si="13"/>
        <v>3435000</v>
      </c>
      <c r="AD72" s="8">
        <f t="shared" si="14"/>
        <v>3435000</v>
      </c>
      <c r="AE72" s="8">
        <f t="shared" si="15"/>
        <v>0</v>
      </c>
      <c r="AF72" s="8">
        <f t="shared" si="16"/>
        <v>0</v>
      </c>
      <c r="AG72" s="8">
        <f t="shared" si="17"/>
        <v>0</v>
      </c>
      <c r="AH72" s="8">
        <f t="shared" si="18"/>
        <v>0</v>
      </c>
      <c r="AI72" s="8">
        <f t="shared" si="19"/>
        <v>0</v>
      </c>
      <c r="AJ72" s="8">
        <f t="shared" si="20"/>
        <v>0</v>
      </c>
      <c r="AK72" s="8">
        <f t="shared" si="21"/>
        <v>0</v>
      </c>
      <c r="AL72" s="8">
        <f t="shared" si="22"/>
        <v>0</v>
      </c>
      <c r="AM72" s="8">
        <f t="shared" si="23"/>
        <v>0</v>
      </c>
      <c r="AN72" s="8">
        <f t="shared" si="24"/>
        <v>3435000</v>
      </c>
    </row>
    <row r="73" spans="1:40" ht="25.5" x14ac:dyDescent="0.2">
      <c r="A73" s="9" t="s">
        <v>177</v>
      </c>
      <c r="B73" s="9" t="s">
        <v>178</v>
      </c>
      <c r="C73" s="10" t="s">
        <v>168</v>
      </c>
      <c r="D73" s="11" t="s">
        <v>179</v>
      </c>
      <c r="E73" s="11">
        <f t="shared" si="182"/>
        <v>325000</v>
      </c>
      <c r="F73" s="11">
        <v>325000</v>
      </c>
      <c r="G73" s="11">
        <v>0</v>
      </c>
      <c r="H73" s="11">
        <v>0</v>
      </c>
      <c r="I73" s="11">
        <v>0</v>
      </c>
      <c r="J73" s="11">
        <f t="shared" si="183"/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8">
        <f t="shared" si="25"/>
        <v>325000</v>
      </c>
      <c r="Q73" s="11">
        <f t="shared" si="184"/>
        <v>0</v>
      </c>
      <c r="R73" s="11"/>
      <c r="S73" s="11"/>
      <c r="T73" s="11"/>
      <c r="U73" s="11"/>
      <c r="V73" s="11">
        <f t="shared" si="185"/>
        <v>0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8">
        <f t="shared" si="26"/>
        <v>0</v>
      </c>
      <c r="AC73" s="8">
        <f t="shared" si="13"/>
        <v>325000</v>
      </c>
      <c r="AD73" s="8">
        <f t="shared" si="14"/>
        <v>325000</v>
      </c>
      <c r="AE73" s="8">
        <f t="shared" si="15"/>
        <v>0</v>
      </c>
      <c r="AF73" s="8">
        <f t="shared" si="16"/>
        <v>0</v>
      </c>
      <c r="AG73" s="8">
        <f t="shared" si="17"/>
        <v>0</v>
      </c>
      <c r="AH73" s="8">
        <f t="shared" si="18"/>
        <v>0</v>
      </c>
      <c r="AI73" s="8">
        <f t="shared" si="19"/>
        <v>0</v>
      </c>
      <c r="AJ73" s="8">
        <f t="shared" si="20"/>
        <v>0</v>
      </c>
      <c r="AK73" s="8">
        <f t="shared" si="21"/>
        <v>0</v>
      </c>
      <c r="AL73" s="8">
        <f t="shared" si="22"/>
        <v>0</v>
      </c>
      <c r="AM73" s="8">
        <f t="shared" si="23"/>
        <v>0</v>
      </c>
      <c r="AN73" s="8">
        <f t="shared" si="24"/>
        <v>325000</v>
      </c>
    </row>
    <row r="74" spans="1:40" ht="63.75" x14ac:dyDescent="0.2">
      <c r="A74" s="9" t="s">
        <v>180</v>
      </c>
      <c r="B74" s="9" t="s">
        <v>181</v>
      </c>
      <c r="C74" s="10" t="s">
        <v>156</v>
      </c>
      <c r="D74" s="11" t="s">
        <v>182</v>
      </c>
      <c r="E74" s="11">
        <f t="shared" si="182"/>
        <v>6464920</v>
      </c>
      <c r="F74" s="11">
        <v>6464920</v>
      </c>
      <c r="G74" s="11">
        <v>4704000</v>
      </c>
      <c r="H74" s="11">
        <v>283000</v>
      </c>
      <c r="I74" s="11">
        <v>0</v>
      </c>
      <c r="J74" s="11">
        <f t="shared" si="183"/>
        <v>315000</v>
      </c>
      <c r="K74" s="11">
        <v>0</v>
      </c>
      <c r="L74" s="11">
        <v>315000</v>
      </c>
      <c r="M74" s="11">
        <v>175000</v>
      </c>
      <c r="N74" s="11">
        <v>0</v>
      </c>
      <c r="O74" s="11">
        <v>0</v>
      </c>
      <c r="P74" s="8">
        <f t="shared" si="25"/>
        <v>6779920</v>
      </c>
      <c r="Q74" s="11">
        <f t="shared" si="184"/>
        <v>150000</v>
      </c>
      <c r="R74" s="11">
        <v>100000</v>
      </c>
      <c r="S74" s="11"/>
      <c r="T74" s="11"/>
      <c r="U74" s="11">
        <v>50000</v>
      </c>
      <c r="V74" s="11">
        <f t="shared" si="185"/>
        <v>0</v>
      </c>
      <c r="W74" s="11"/>
      <c r="X74" s="11"/>
      <c r="Y74" s="11"/>
      <c r="Z74" s="11">
        <v>0</v>
      </c>
      <c r="AA74" s="11">
        <v>0</v>
      </c>
      <c r="AB74" s="8">
        <f t="shared" si="26"/>
        <v>150000</v>
      </c>
      <c r="AC74" s="8">
        <f t="shared" si="13"/>
        <v>6614920</v>
      </c>
      <c r="AD74" s="8">
        <f t="shared" si="14"/>
        <v>6564920</v>
      </c>
      <c r="AE74" s="8">
        <f t="shared" si="15"/>
        <v>4704000</v>
      </c>
      <c r="AF74" s="8">
        <f t="shared" si="16"/>
        <v>283000</v>
      </c>
      <c r="AG74" s="8">
        <f t="shared" si="17"/>
        <v>50000</v>
      </c>
      <c r="AH74" s="8">
        <f t="shared" si="18"/>
        <v>315000</v>
      </c>
      <c r="AI74" s="8">
        <f t="shared" si="19"/>
        <v>0</v>
      </c>
      <c r="AJ74" s="8">
        <f t="shared" si="20"/>
        <v>315000</v>
      </c>
      <c r="AK74" s="8">
        <f t="shared" si="21"/>
        <v>175000</v>
      </c>
      <c r="AL74" s="8">
        <f t="shared" si="22"/>
        <v>0</v>
      </c>
      <c r="AM74" s="8">
        <f t="shared" si="23"/>
        <v>0</v>
      </c>
      <c r="AN74" s="8">
        <f t="shared" si="24"/>
        <v>6929920</v>
      </c>
    </row>
    <row r="75" spans="1:40" ht="59.25" customHeight="1" x14ac:dyDescent="0.2">
      <c r="A75" s="9" t="s">
        <v>183</v>
      </c>
      <c r="B75" s="9" t="s">
        <v>184</v>
      </c>
      <c r="C75" s="10" t="s">
        <v>156</v>
      </c>
      <c r="D75" s="11" t="s">
        <v>185</v>
      </c>
      <c r="E75" s="11">
        <f t="shared" si="182"/>
        <v>384130</v>
      </c>
      <c r="F75" s="11">
        <v>384130</v>
      </c>
      <c r="G75" s="11">
        <v>192300</v>
      </c>
      <c r="H75" s="11">
        <v>134000</v>
      </c>
      <c r="I75" s="11">
        <v>0</v>
      </c>
      <c r="J75" s="11">
        <f t="shared" si="183"/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8">
        <f t="shared" si="25"/>
        <v>384130</v>
      </c>
      <c r="Q75" s="11">
        <f t="shared" si="184"/>
        <v>0</v>
      </c>
      <c r="R75" s="11"/>
      <c r="S75" s="11"/>
      <c r="T75" s="11"/>
      <c r="U75" s="11"/>
      <c r="V75" s="11">
        <f t="shared" si="185"/>
        <v>0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8">
        <f t="shared" si="26"/>
        <v>0</v>
      </c>
      <c r="AC75" s="8">
        <f t="shared" si="13"/>
        <v>384130</v>
      </c>
      <c r="AD75" s="8">
        <f t="shared" si="14"/>
        <v>384130</v>
      </c>
      <c r="AE75" s="8">
        <f t="shared" si="15"/>
        <v>192300</v>
      </c>
      <c r="AF75" s="8">
        <f t="shared" si="16"/>
        <v>134000</v>
      </c>
      <c r="AG75" s="8">
        <f t="shared" si="17"/>
        <v>0</v>
      </c>
      <c r="AH75" s="8">
        <f t="shared" si="18"/>
        <v>0</v>
      </c>
      <c r="AI75" s="8">
        <f t="shared" si="19"/>
        <v>0</v>
      </c>
      <c r="AJ75" s="8">
        <f t="shared" si="20"/>
        <v>0</v>
      </c>
      <c r="AK75" s="8">
        <f t="shared" si="21"/>
        <v>0</v>
      </c>
      <c r="AL75" s="8">
        <f t="shared" si="22"/>
        <v>0</v>
      </c>
      <c r="AM75" s="8">
        <f t="shared" si="23"/>
        <v>0</v>
      </c>
      <c r="AN75" s="8">
        <f t="shared" si="24"/>
        <v>384130</v>
      </c>
    </row>
    <row r="76" spans="1:40" ht="63.75" x14ac:dyDescent="0.2">
      <c r="A76" s="9" t="s">
        <v>186</v>
      </c>
      <c r="B76" s="9" t="s">
        <v>187</v>
      </c>
      <c r="C76" s="10" t="s">
        <v>118</v>
      </c>
      <c r="D76" s="11" t="s">
        <v>188</v>
      </c>
      <c r="E76" s="11">
        <f t="shared" si="182"/>
        <v>1500000</v>
      </c>
      <c r="F76" s="11">
        <v>1500000</v>
      </c>
      <c r="G76" s="11">
        <v>0</v>
      </c>
      <c r="H76" s="11">
        <v>0</v>
      </c>
      <c r="I76" s="11">
        <v>0</v>
      </c>
      <c r="J76" s="11">
        <f t="shared" si="183"/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8">
        <f t="shared" si="25"/>
        <v>1500000</v>
      </c>
      <c r="Q76" s="11">
        <f t="shared" si="184"/>
        <v>0</v>
      </c>
      <c r="R76" s="11"/>
      <c r="S76" s="11"/>
      <c r="T76" s="11"/>
      <c r="U76" s="11"/>
      <c r="V76" s="11">
        <f t="shared" si="185"/>
        <v>0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8">
        <f t="shared" si="26"/>
        <v>0</v>
      </c>
      <c r="AC76" s="8">
        <f t="shared" si="13"/>
        <v>1500000</v>
      </c>
      <c r="AD76" s="8">
        <f t="shared" si="14"/>
        <v>1500000</v>
      </c>
      <c r="AE76" s="8">
        <f t="shared" si="15"/>
        <v>0</v>
      </c>
      <c r="AF76" s="8">
        <f t="shared" si="16"/>
        <v>0</v>
      </c>
      <c r="AG76" s="8">
        <f t="shared" si="17"/>
        <v>0</v>
      </c>
      <c r="AH76" s="8">
        <f t="shared" si="18"/>
        <v>0</v>
      </c>
      <c r="AI76" s="8">
        <f t="shared" si="19"/>
        <v>0</v>
      </c>
      <c r="AJ76" s="8">
        <f t="shared" si="20"/>
        <v>0</v>
      </c>
      <c r="AK76" s="8">
        <f t="shared" si="21"/>
        <v>0</v>
      </c>
      <c r="AL76" s="8">
        <f t="shared" si="22"/>
        <v>0</v>
      </c>
      <c r="AM76" s="8">
        <f t="shared" si="23"/>
        <v>0</v>
      </c>
      <c r="AN76" s="8">
        <f t="shared" si="24"/>
        <v>1500000</v>
      </c>
    </row>
    <row r="77" spans="1:40" ht="51" x14ac:dyDescent="0.2">
      <c r="A77" s="9" t="s">
        <v>275</v>
      </c>
      <c r="B77" s="9">
        <v>3193</v>
      </c>
      <c r="C77" s="10" t="s">
        <v>168</v>
      </c>
      <c r="D77" s="11" t="s">
        <v>276</v>
      </c>
      <c r="E77" s="11">
        <f t="shared" si="182"/>
        <v>400430</v>
      </c>
      <c r="F77" s="11">
        <v>400430</v>
      </c>
      <c r="G77" s="11">
        <v>328200</v>
      </c>
      <c r="H77" s="11"/>
      <c r="I77" s="11"/>
      <c r="J77" s="11">
        <f t="shared" si="183"/>
        <v>0</v>
      </c>
      <c r="K77" s="11"/>
      <c r="L77" s="11"/>
      <c r="M77" s="11"/>
      <c r="N77" s="11"/>
      <c r="O77" s="11"/>
      <c r="P77" s="8">
        <f t="shared" ref="P77" si="186">E77+J77</f>
        <v>400430</v>
      </c>
      <c r="Q77" s="11">
        <f t="shared" ref="Q77" si="187">R77+U77</f>
        <v>0</v>
      </c>
      <c r="R77" s="11"/>
      <c r="S77" s="11"/>
      <c r="T77" s="11"/>
      <c r="U77" s="11"/>
      <c r="V77" s="11">
        <f t="shared" si="185"/>
        <v>0</v>
      </c>
      <c r="W77" s="11"/>
      <c r="X77" s="11"/>
      <c r="Y77" s="11"/>
      <c r="Z77" s="11"/>
      <c r="AA77" s="11"/>
      <c r="AB77" s="8">
        <f t="shared" ref="AB77" si="188">Q77+V77</f>
        <v>0</v>
      </c>
      <c r="AC77" s="8">
        <f t="shared" ref="AC77" si="189">E77+Q77</f>
        <v>400430</v>
      </c>
      <c r="AD77" s="8">
        <f t="shared" ref="AD77" si="190">F77+R77</f>
        <v>400430</v>
      </c>
      <c r="AE77" s="8">
        <f t="shared" ref="AE77" si="191">G77+S77</f>
        <v>328200</v>
      </c>
      <c r="AF77" s="8">
        <f t="shared" ref="AF77" si="192">H77+T77</f>
        <v>0</v>
      </c>
      <c r="AG77" s="8">
        <f t="shared" ref="AG77" si="193">I77+U77</f>
        <v>0</v>
      </c>
      <c r="AH77" s="8">
        <f t="shared" ref="AH77" si="194">J77+V77</f>
        <v>0</v>
      </c>
      <c r="AI77" s="8">
        <f t="shared" ref="AI77" si="195">K77+W77</f>
        <v>0</v>
      </c>
      <c r="AJ77" s="8">
        <f t="shared" ref="AJ77" si="196">L77+X77</f>
        <v>0</v>
      </c>
      <c r="AK77" s="8">
        <f t="shared" ref="AK77" si="197">M77+Y77</f>
        <v>0</v>
      </c>
      <c r="AL77" s="8">
        <f t="shared" ref="AL77" si="198">N77+Z77</f>
        <v>0</v>
      </c>
      <c r="AM77" s="8">
        <f t="shared" ref="AM77" si="199">O77+AA77</f>
        <v>0</v>
      </c>
      <c r="AN77" s="8">
        <f t="shared" ref="AN77" si="200">P77+AB77</f>
        <v>400430</v>
      </c>
    </row>
    <row r="78" spans="1:40" ht="25.5" x14ac:dyDescent="0.2">
      <c r="A78" s="9" t="s">
        <v>189</v>
      </c>
      <c r="B78" s="9" t="s">
        <v>41</v>
      </c>
      <c r="C78" s="10" t="s">
        <v>40</v>
      </c>
      <c r="D78" s="11" t="s">
        <v>277</v>
      </c>
      <c r="E78" s="11">
        <f t="shared" si="182"/>
        <v>1250000</v>
      </c>
      <c r="F78" s="11">
        <v>1250000</v>
      </c>
      <c r="G78" s="11">
        <v>0</v>
      </c>
      <c r="H78" s="11">
        <v>0</v>
      </c>
      <c r="I78" s="11">
        <v>0</v>
      </c>
      <c r="J78" s="11">
        <f t="shared" si="183"/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8">
        <f t="shared" si="25"/>
        <v>1250000</v>
      </c>
      <c r="Q78" s="11">
        <f t="shared" si="184"/>
        <v>0</v>
      </c>
      <c r="R78" s="11"/>
      <c r="S78" s="11"/>
      <c r="T78" s="11"/>
      <c r="U78" s="11"/>
      <c r="V78" s="11">
        <f t="shared" si="185"/>
        <v>0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8">
        <f t="shared" si="26"/>
        <v>0</v>
      </c>
      <c r="AC78" s="8">
        <f t="shared" si="13"/>
        <v>1250000</v>
      </c>
      <c r="AD78" s="8">
        <f t="shared" si="14"/>
        <v>1250000</v>
      </c>
      <c r="AE78" s="8">
        <f t="shared" si="15"/>
        <v>0</v>
      </c>
      <c r="AF78" s="8">
        <f t="shared" si="16"/>
        <v>0</v>
      </c>
      <c r="AG78" s="8">
        <f t="shared" si="17"/>
        <v>0</v>
      </c>
      <c r="AH78" s="8">
        <f t="shared" si="18"/>
        <v>0</v>
      </c>
      <c r="AI78" s="8">
        <f t="shared" si="19"/>
        <v>0</v>
      </c>
      <c r="AJ78" s="8">
        <f t="shared" si="20"/>
        <v>0</v>
      </c>
      <c r="AK78" s="8">
        <f t="shared" si="21"/>
        <v>0</v>
      </c>
      <c r="AL78" s="8">
        <f t="shared" si="22"/>
        <v>0</v>
      </c>
      <c r="AM78" s="8">
        <f t="shared" si="23"/>
        <v>0</v>
      </c>
      <c r="AN78" s="8">
        <f t="shared" si="24"/>
        <v>1250000</v>
      </c>
    </row>
    <row r="79" spans="1:40" ht="25.5" x14ac:dyDescent="0.2">
      <c r="A79" s="5" t="s">
        <v>190</v>
      </c>
      <c r="B79" s="15"/>
      <c r="C79" s="6"/>
      <c r="D79" s="7" t="s">
        <v>191</v>
      </c>
      <c r="E79" s="8">
        <f>E80</f>
        <v>61151450</v>
      </c>
      <c r="F79" s="8">
        <f t="shared" ref="F79:O79" si="201">F80</f>
        <v>59104450</v>
      </c>
      <c r="G79" s="8">
        <f t="shared" si="201"/>
        <v>32305378</v>
      </c>
      <c r="H79" s="8">
        <f t="shared" si="201"/>
        <v>5438772</v>
      </c>
      <c r="I79" s="8">
        <f t="shared" si="201"/>
        <v>2047000</v>
      </c>
      <c r="J79" s="8">
        <f t="shared" si="201"/>
        <v>6065000</v>
      </c>
      <c r="K79" s="8">
        <f t="shared" si="201"/>
        <v>4200000</v>
      </c>
      <c r="L79" s="8">
        <f t="shared" si="201"/>
        <v>1865000</v>
      </c>
      <c r="M79" s="8">
        <f t="shared" si="201"/>
        <v>215000</v>
      </c>
      <c r="N79" s="8">
        <f t="shared" si="201"/>
        <v>0</v>
      </c>
      <c r="O79" s="8">
        <f t="shared" si="201"/>
        <v>4200000</v>
      </c>
      <c r="P79" s="8">
        <f t="shared" si="25"/>
        <v>67216450</v>
      </c>
      <c r="Q79" s="8">
        <f>Q80</f>
        <v>793850</v>
      </c>
      <c r="R79" s="8">
        <f t="shared" ref="R79" si="202">R80</f>
        <v>178850</v>
      </c>
      <c r="S79" s="8">
        <f t="shared" ref="S79" si="203">S80</f>
        <v>0</v>
      </c>
      <c r="T79" s="8">
        <f t="shared" ref="T79" si="204">T80</f>
        <v>24000</v>
      </c>
      <c r="U79" s="8">
        <f t="shared" ref="U79" si="205">U80</f>
        <v>615000</v>
      </c>
      <c r="V79" s="8">
        <f t="shared" ref="V79" si="206">V80</f>
        <v>-65000</v>
      </c>
      <c r="W79" s="8">
        <f t="shared" ref="W79" si="207">W80</f>
        <v>-65000</v>
      </c>
      <c r="X79" s="8">
        <f t="shared" ref="X79" si="208">X80</f>
        <v>0</v>
      </c>
      <c r="Y79" s="8">
        <f t="shared" ref="Y79" si="209">Y80</f>
        <v>0</v>
      </c>
      <c r="Z79" s="8">
        <f t="shared" ref="Z79" si="210">Z80</f>
        <v>0</v>
      </c>
      <c r="AA79" s="8">
        <f t="shared" ref="AA79" si="211">AA80</f>
        <v>-65000</v>
      </c>
      <c r="AB79" s="8">
        <f t="shared" si="26"/>
        <v>728850</v>
      </c>
      <c r="AC79" s="8">
        <f t="shared" si="13"/>
        <v>61945300</v>
      </c>
      <c r="AD79" s="8">
        <f t="shared" si="14"/>
        <v>59283300</v>
      </c>
      <c r="AE79" s="8">
        <f t="shared" si="15"/>
        <v>32305378</v>
      </c>
      <c r="AF79" s="8">
        <f t="shared" si="16"/>
        <v>5462772</v>
      </c>
      <c r="AG79" s="8">
        <f t="shared" si="17"/>
        <v>2662000</v>
      </c>
      <c r="AH79" s="8">
        <f t="shared" si="18"/>
        <v>6000000</v>
      </c>
      <c r="AI79" s="8">
        <f t="shared" si="19"/>
        <v>4135000</v>
      </c>
      <c r="AJ79" s="8">
        <f t="shared" si="20"/>
        <v>1865000</v>
      </c>
      <c r="AK79" s="8">
        <f t="shared" si="21"/>
        <v>215000</v>
      </c>
      <c r="AL79" s="8">
        <f t="shared" si="22"/>
        <v>0</v>
      </c>
      <c r="AM79" s="8">
        <f t="shared" si="23"/>
        <v>4135000</v>
      </c>
      <c r="AN79" s="8">
        <f t="shared" si="24"/>
        <v>67945300</v>
      </c>
    </row>
    <row r="80" spans="1:40" ht="25.5" x14ac:dyDescent="0.2">
      <c r="A80" s="5" t="s">
        <v>192</v>
      </c>
      <c r="B80" s="15"/>
      <c r="C80" s="6"/>
      <c r="D80" s="7" t="s">
        <v>191</v>
      </c>
      <c r="E80" s="8">
        <f>SUM(E81:E90)</f>
        <v>61151450</v>
      </c>
      <c r="F80" s="8">
        <f t="shared" ref="F80:O80" si="212">SUM(F81:F90)</f>
        <v>59104450</v>
      </c>
      <c r="G80" s="8">
        <f t="shared" si="212"/>
        <v>32305378</v>
      </c>
      <c r="H80" s="8">
        <f t="shared" si="212"/>
        <v>5438772</v>
      </c>
      <c r="I80" s="8">
        <f t="shared" si="212"/>
        <v>2047000</v>
      </c>
      <c r="J80" s="8">
        <f t="shared" si="212"/>
        <v>6065000</v>
      </c>
      <c r="K80" s="8">
        <f t="shared" si="212"/>
        <v>4200000</v>
      </c>
      <c r="L80" s="8">
        <f t="shared" si="212"/>
        <v>1865000</v>
      </c>
      <c r="M80" s="8">
        <f t="shared" si="212"/>
        <v>215000</v>
      </c>
      <c r="N80" s="8">
        <f t="shared" si="212"/>
        <v>0</v>
      </c>
      <c r="O80" s="8">
        <f t="shared" si="212"/>
        <v>4200000</v>
      </c>
      <c r="P80" s="8">
        <f t="shared" si="25"/>
        <v>67216450</v>
      </c>
      <c r="Q80" s="8">
        <f>SUM(Q81:Q90)</f>
        <v>793850</v>
      </c>
      <c r="R80" s="8">
        <f t="shared" ref="R80" si="213">SUM(R81:R90)</f>
        <v>178850</v>
      </c>
      <c r="S80" s="8">
        <f t="shared" ref="S80" si="214">SUM(S81:S90)</f>
        <v>0</v>
      </c>
      <c r="T80" s="8">
        <f t="shared" ref="T80" si="215">SUM(T81:T90)</f>
        <v>24000</v>
      </c>
      <c r="U80" s="8">
        <f t="shared" ref="U80" si="216">SUM(U81:U90)</f>
        <v>615000</v>
      </c>
      <c r="V80" s="8">
        <f t="shared" ref="V80" si="217">SUM(V81:V90)</f>
        <v>-65000</v>
      </c>
      <c r="W80" s="8">
        <f t="shared" ref="W80" si="218">SUM(W81:W90)</f>
        <v>-65000</v>
      </c>
      <c r="X80" s="8">
        <f t="shared" ref="X80" si="219">SUM(X81:X90)</f>
        <v>0</v>
      </c>
      <c r="Y80" s="8">
        <f t="shared" ref="Y80" si="220">SUM(Y81:Y90)</f>
        <v>0</v>
      </c>
      <c r="Z80" s="8">
        <f t="shared" ref="Z80" si="221">SUM(Z81:Z90)</f>
        <v>0</v>
      </c>
      <c r="AA80" s="8">
        <f t="shared" ref="AA80" si="222">SUM(AA81:AA90)</f>
        <v>-65000</v>
      </c>
      <c r="AB80" s="8">
        <f t="shared" si="26"/>
        <v>728850</v>
      </c>
      <c r="AC80" s="8">
        <f t="shared" si="13"/>
        <v>61945300</v>
      </c>
      <c r="AD80" s="8">
        <f t="shared" si="14"/>
        <v>59283300</v>
      </c>
      <c r="AE80" s="8">
        <f t="shared" si="15"/>
        <v>32305378</v>
      </c>
      <c r="AF80" s="8">
        <f t="shared" si="16"/>
        <v>5462772</v>
      </c>
      <c r="AG80" s="8">
        <f t="shared" si="17"/>
        <v>2662000</v>
      </c>
      <c r="AH80" s="8">
        <f t="shared" si="18"/>
        <v>6000000</v>
      </c>
      <c r="AI80" s="8">
        <f t="shared" si="19"/>
        <v>4135000</v>
      </c>
      <c r="AJ80" s="8">
        <f t="shared" si="20"/>
        <v>1865000</v>
      </c>
      <c r="AK80" s="8">
        <f t="shared" si="21"/>
        <v>215000</v>
      </c>
      <c r="AL80" s="8">
        <f t="shared" si="22"/>
        <v>0</v>
      </c>
      <c r="AM80" s="8">
        <f t="shared" si="23"/>
        <v>4135000</v>
      </c>
      <c r="AN80" s="8">
        <f t="shared" si="24"/>
        <v>67945300</v>
      </c>
    </row>
    <row r="81" spans="1:40" ht="25.5" x14ac:dyDescent="0.2">
      <c r="A81" s="9" t="s">
        <v>193</v>
      </c>
      <c r="B81" s="9" t="s">
        <v>25</v>
      </c>
      <c r="C81" s="10" t="s">
        <v>21</v>
      </c>
      <c r="D81" s="11" t="s">
        <v>26</v>
      </c>
      <c r="E81" s="11">
        <f>F81+I81</f>
        <v>1630024</v>
      </c>
      <c r="F81" s="11">
        <v>1630024</v>
      </c>
      <c r="G81" s="11">
        <v>945000</v>
      </c>
      <c r="H81" s="11">
        <v>255084</v>
      </c>
      <c r="I81" s="11">
        <v>0</v>
      </c>
      <c r="J81" s="11">
        <f>L81+O81</f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8">
        <f t="shared" si="25"/>
        <v>1630024</v>
      </c>
      <c r="Q81" s="11">
        <f>R81+U81</f>
        <v>0</v>
      </c>
      <c r="R81" s="11"/>
      <c r="S81" s="11"/>
      <c r="T81" s="11"/>
      <c r="U81" s="11"/>
      <c r="V81" s="11">
        <f>X81+AA81</f>
        <v>0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8">
        <f t="shared" si="26"/>
        <v>0</v>
      </c>
      <c r="AC81" s="8">
        <f t="shared" si="13"/>
        <v>1630024</v>
      </c>
      <c r="AD81" s="8">
        <f t="shared" si="14"/>
        <v>1630024</v>
      </c>
      <c r="AE81" s="8">
        <f t="shared" si="15"/>
        <v>945000</v>
      </c>
      <c r="AF81" s="8">
        <f t="shared" si="16"/>
        <v>255084</v>
      </c>
      <c r="AG81" s="8">
        <f t="shared" si="17"/>
        <v>0</v>
      </c>
      <c r="AH81" s="8">
        <f t="shared" si="18"/>
        <v>0</v>
      </c>
      <c r="AI81" s="8">
        <f t="shared" si="19"/>
        <v>0</v>
      </c>
      <c r="AJ81" s="8">
        <f t="shared" si="20"/>
        <v>0</v>
      </c>
      <c r="AK81" s="8">
        <f t="shared" si="21"/>
        <v>0</v>
      </c>
      <c r="AL81" s="8">
        <f t="shared" si="22"/>
        <v>0</v>
      </c>
      <c r="AM81" s="8">
        <f t="shared" si="23"/>
        <v>0</v>
      </c>
      <c r="AN81" s="8">
        <f t="shared" si="24"/>
        <v>1630024</v>
      </c>
    </row>
    <row r="82" spans="1:40" x14ac:dyDescent="0.2">
      <c r="A82" s="9" t="s">
        <v>194</v>
      </c>
      <c r="B82" s="9" t="s">
        <v>195</v>
      </c>
      <c r="C82" s="10" t="s">
        <v>131</v>
      </c>
      <c r="D82" s="11" t="s">
        <v>196</v>
      </c>
      <c r="E82" s="11">
        <f t="shared" ref="E82:E90" si="223">F82+I82</f>
        <v>4569700</v>
      </c>
      <c r="F82" s="11">
        <v>4569700</v>
      </c>
      <c r="G82" s="11">
        <v>3350000</v>
      </c>
      <c r="H82" s="11">
        <v>381880</v>
      </c>
      <c r="I82" s="11">
        <v>0</v>
      </c>
      <c r="J82" s="11">
        <f t="shared" ref="J82:J90" si="224">L82+O82</f>
        <v>340000</v>
      </c>
      <c r="K82" s="11">
        <v>0</v>
      </c>
      <c r="L82" s="11">
        <v>340000</v>
      </c>
      <c r="M82" s="11">
        <v>215000</v>
      </c>
      <c r="N82" s="11">
        <v>0</v>
      </c>
      <c r="O82" s="11">
        <v>0</v>
      </c>
      <c r="P82" s="8">
        <f t="shared" si="25"/>
        <v>4909700</v>
      </c>
      <c r="Q82" s="11">
        <f t="shared" ref="Q82:Q90" si="225">R82+U82</f>
        <v>0</v>
      </c>
      <c r="R82" s="11"/>
      <c r="S82" s="11"/>
      <c r="T82" s="11"/>
      <c r="U82" s="11"/>
      <c r="V82" s="11">
        <f t="shared" ref="V82:V90" si="226">X82+AA82</f>
        <v>0</v>
      </c>
      <c r="W82" s="11">
        <v>0</v>
      </c>
      <c r="X82" s="11"/>
      <c r="Y82" s="11"/>
      <c r="Z82" s="11">
        <v>0</v>
      </c>
      <c r="AA82" s="11">
        <v>0</v>
      </c>
      <c r="AB82" s="8">
        <f t="shared" si="26"/>
        <v>0</v>
      </c>
      <c r="AC82" s="8">
        <f t="shared" si="13"/>
        <v>4569700</v>
      </c>
      <c r="AD82" s="8">
        <f t="shared" si="14"/>
        <v>4569700</v>
      </c>
      <c r="AE82" s="8">
        <f t="shared" si="15"/>
        <v>3350000</v>
      </c>
      <c r="AF82" s="8">
        <f t="shared" si="16"/>
        <v>381880</v>
      </c>
      <c r="AG82" s="8">
        <f t="shared" si="17"/>
        <v>0</v>
      </c>
      <c r="AH82" s="8">
        <f t="shared" si="18"/>
        <v>340000</v>
      </c>
      <c r="AI82" s="8">
        <f t="shared" si="19"/>
        <v>0</v>
      </c>
      <c r="AJ82" s="8">
        <f t="shared" si="20"/>
        <v>340000</v>
      </c>
      <c r="AK82" s="8">
        <f t="shared" si="21"/>
        <v>215000</v>
      </c>
      <c r="AL82" s="8">
        <f t="shared" si="22"/>
        <v>0</v>
      </c>
      <c r="AM82" s="8">
        <f t="shared" si="23"/>
        <v>0</v>
      </c>
      <c r="AN82" s="8">
        <f t="shared" si="24"/>
        <v>4909700</v>
      </c>
    </row>
    <row r="83" spans="1:40" ht="38.25" x14ac:dyDescent="0.2">
      <c r="A83" s="9" t="s">
        <v>197</v>
      </c>
      <c r="B83" s="9" t="s">
        <v>198</v>
      </c>
      <c r="C83" s="10" t="s">
        <v>156</v>
      </c>
      <c r="D83" s="11" t="s">
        <v>199</v>
      </c>
      <c r="E83" s="11">
        <f t="shared" si="223"/>
        <v>1238200</v>
      </c>
      <c r="F83" s="11">
        <v>1177200</v>
      </c>
      <c r="G83" s="11">
        <v>790700</v>
      </c>
      <c r="H83" s="11">
        <v>107000</v>
      </c>
      <c r="I83" s="11">
        <v>61000</v>
      </c>
      <c r="J83" s="11">
        <f t="shared" si="224"/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8">
        <f t="shared" si="25"/>
        <v>1238200</v>
      </c>
      <c r="Q83" s="11">
        <f t="shared" si="225"/>
        <v>0</v>
      </c>
      <c r="R83" s="11"/>
      <c r="S83" s="11"/>
      <c r="T83" s="11"/>
      <c r="U83" s="11"/>
      <c r="V83" s="11">
        <f t="shared" si="226"/>
        <v>0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8">
        <f t="shared" si="26"/>
        <v>0</v>
      </c>
      <c r="AC83" s="8">
        <f t="shared" si="13"/>
        <v>1238200</v>
      </c>
      <c r="AD83" s="8">
        <f t="shared" si="14"/>
        <v>1177200</v>
      </c>
      <c r="AE83" s="8">
        <f t="shared" si="15"/>
        <v>790700</v>
      </c>
      <c r="AF83" s="8">
        <f t="shared" si="16"/>
        <v>107000</v>
      </c>
      <c r="AG83" s="8">
        <f t="shared" si="17"/>
        <v>61000</v>
      </c>
      <c r="AH83" s="8">
        <f t="shared" si="18"/>
        <v>0</v>
      </c>
      <c r="AI83" s="8">
        <f t="shared" si="19"/>
        <v>0</v>
      </c>
      <c r="AJ83" s="8">
        <f t="shared" si="20"/>
        <v>0</v>
      </c>
      <c r="AK83" s="8">
        <f t="shared" si="21"/>
        <v>0</v>
      </c>
      <c r="AL83" s="8">
        <f t="shared" si="22"/>
        <v>0</v>
      </c>
      <c r="AM83" s="8">
        <f t="shared" si="23"/>
        <v>0</v>
      </c>
      <c r="AN83" s="8">
        <f t="shared" si="24"/>
        <v>1238200</v>
      </c>
    </row>
    <row r="84" spans="1:40" x14ac:dyDescent="0.2">
      <c r="A84" s="9" t="s">
        <v>200</v>
      </c>
      <c r="B84" s="9" t="s">
        <v>202</v>
      </c>
      <c r="C84" s="10" t="s">
        <v>201</v>
      </c>
      <c r="D84" s="11" t="s">
        <v>203</v>
      </c>
      <c r="E84" s="11">
        <f t="shared" si="223"/>
        <v>6308500</v>
      </c>
      <c r="F84" s="11">
        <v>5562500</v>
      </c>
      <c r="G84" s="11">
        <v>3500000</v>
      </c>
      <c r="H84" s="11">
        <v>513000</v>
      </c>
      <c r="I84" s="11">
        <v>746000</v>
      </c>
      <c r="J84" s="11">
        <f t="shared" si="224"/>
        <v>25000</v>
      </c>
      <c r="K84" s="11">
        <v>0</v>
      </c>
      <c r="L84" s="11">
        <v>25000</v>
      </c>
      <c r="M84" s="11">
        <v>0</v>
      </c>
      <c r="N84" s="11">
        <v>0</v>
      </c>
      <c r="O84" s="11">
        <v>0</v>
      </c>
      <c r="P84" s="8">
        <f t="shared" si="25"/>
        <v>6333500</v>
      </c>
      <c r="Q84" s="11">
        <f t="shared" si="225"/>
        <v>78850</v>
      </c>
      <c r="R84" s="11">
        <v>78850</v>
      </c>
      <c r="S84" s="11"/>
      <c r="T84" s="11">
        <v>24000</v>
      </c>
      <c r="U84" s="11"/>
      <c r="V84" s="11">
        <f t="shared" si="226"/>
        <v>0</v>
      </c>
      <c r="W84" s="11">
        <v>0</v>
      </c>
      <c r="X84" s="11"/>
      <c r="Y84" s="11">
        <v>0</v>
      </c>
      <c r="Z84" s="11">
        <v>0</v>
      </c>
      <c r="AA84" s="11">
        <v>0</v>
      </c>
      <c r="AB84" s="8">
        <f t="shared" si="26"/>
        <v>78850</v>
      </c>
      <c r="AC84" s="8">
        <f t="shared" si="13"/>
        <v>6387350</v>
      </c>
      <c r="AD84" s="8">
        <f t="shared" si="14"/>
        <v>5641350</v>
      </c>
      <c r="AE84" s="8">
        <f t="shared" si="15"/>
        <v>3500000</v>
      </c>
      <c r="AF84" s="8">
        <f t="shared" si="16"/>
        <v>537000</v>
      </c>
      <c r="AG84" s="8">
        <f t="shared" si="17"/>
        <v>746000</v>
      </c>
      <c r="AH84" s="8">
        <f t="shared" si="18"/>
        <v>25000</v>
      </c>
      <c r="AI84" s="8">
        <f t="shared" si="19"/>
        <v>0</v>
      </c>
      <c r="AJ84" s="8">
        <f t="shared" si="20"/>
        <v>25000</v>
      </c>
      <c r="AK84" s="8">
        <f t="shared" si="21"/>
        <v>0</v>
      </c>
      <c r="AL84" s="8">
        <f t="shared" si="22"/>
        <v>0</v>
      </c>
      <c r="AM84" s="8">
        <f t="shared" si="23"/>
        <v>0</v>
      </c>
      <c r="AN84" s="8">
        <f t="shared" si="24"/>
        <v>6412350</v>
      </c>
    </row>
    <row r="85" spans="1:40" x14ac:dyDescent="0.2">
      <c r="A85" s="9" t="s">
        <v>204</v>
      </c>
      <c r="B85" s="9" t="s">
        <v>205</v>
      </c>
      <c r="C85" s="10" t="s">
        <v>201</v>
      </c>
      <c r="D85" s="11" t="s">
        <v>206</v>
      </c>
      <c r="E85" s="11">
        <f t="shared" si="223"/>
        <v>4101308</v>
      </c>
      <c r="F85" s="11">
        <v>3801308</v>
      </c>
      <c r="G85" s="11">
        <v>1280000</v>
      </c>
      <c r="H85" s="11">
        <v>488308</v>
      </c>
      <c r="I85" s="11">
        <v>300000</v>
      </c>
      <c r="J85" s="11">
        <f t="shared" si="224"/>
        <v>460000</v>
      </c>
      <c r="K85" s="11">
        <v>0</v>
      </c>
      <c r="L85" s="11">
        <v>460000</v>
      </c>
      <c r="M85" s="11">
        <v>0</v>
      </c>
      <c r="N85" s="11">
        <v>0</v>
      </c>
      <c r="O85" s="11">
        <v>0</v>
      </c>
      <c r="P85" s="8">
        <f t="shared" si="25"/>
        <v>4561308</v>
      </c>
      <c r="Q85" s="11">
        <f t="shared" si="225"/>
        <v>101000</v>
      </c>
      <c r="R85" s="11">
        <v>-99000</v>
      </c>
      <c r="S85" s="11"/>
      <c r="T85" s="11"/>
      <c r="U85" s="11">
        <v>200000</v>
      </c>
      <c r="V85" s="11">
        <f t="shared" si="226"/>
        <v>0</v>
      </c>
      <c r="W85" s="11">
        <v>0</v>
      </c>
      <c r="X85" s="11"/>
      <c r="Y85" s="11">
        <v>0</v>
      </c>
      <c r="Z85" s="11">
        <v>0</v>
      </c>
      <c r="AA85" s="11">
        <v>0</v>
      </c>
      <c r="AB85" s="8">
        <f t="shared" si="26"/>
        <v>101000</v>
      </c>
      <c r="AC85" s="8">
        <f t="shared" si="13"/>
        <v>4202308</v>
      </c>
      <c r="AD85" s="8">
        <f t="shared" si="14"/>
        <v>3702308</v>
      </c>
      <c r="AE85" s="8">
        <f t="shared" si="15"/>
        <v>1280000</v>
      </c>
      <c r="AF85" s="8">
        <f t="shared" si="16"/>
        <v>488308</v>
      </c>
      <c r="AG85" s="8">
        <f t="shared" si="17"/>
        <v>500000</v>
      </c>
      <c r="AH85" s="8">
        <f t="shared" si="18"/>
        <v>460000</v>
      </c>
      <c r="AI85" s="8">
        <f t="shared" si="19"/>
        <v>0</v>
      </c>
      <c r="AJ85" s="8">
        <f t="shared" si="20"/>
        <v>460000</v>
      </c>
      <c r="AK85" s="8">
        <f t="shared" si="21"/>
        <v>0</v>
      </c>
      <c r="AL85" s="8">
        <f t="shared" si="22"/>
        <v>0</v>
      </c>
      <c r="AM85" s="8">
        <f t="shared" si="23"/>
        <v>0</v>
      </c>
      <c r="AN85" s="8">
        <f t="shared" si="24"/>
        <v>4662308</v>
      </c>
    </row>
    <row r="86" spans="1:40" ht="25.5" x14ac:dyDescent="0.2">
      <c r="A86" s="9" t="s">
        <v>207</v>
      </c>
      <c r="B86" s="9" t="s">
        <v>209</v>
      </c>
      <c r="C86" s="10" t="s">
        <v>208</v>
      </c>
      <c r="D86" s="11" t="s">
        <v>210</v>
      </c>
      <c r="E86" s="11">
        <f t="shared" si="223"/>
        <v>14161100</v>
      </c>
      <c r="F86" s="11">
        <v>13921100</v>
      </c>
      <c r="G86" s="11">
        <v>8120000</v>
      </c>
      <c r="H86" s="11">
        <v>2597500</v>
      </c>
      <c r="I86" s="11">
        <v>240000</v>
      </c>
      <c r="J86" s="11">
        <f t="shared" si="224"/>
        <v>90000</v>
      </c>
      <c r="K86" s="11">
        <v>0</v>
      </c>
      <c r="L86" s="11">
        <v>90000</v>
      </c>
      <c r="M86" s="11">
        <v>0</v>
      </c>
      <c r="N86" s="11">
        <v>0</v>
      </c>
      <c r="O86" s="11">
        <v>0</v>
      </c>
      <c r="P86" s="8">
        <f t="shared" si="25"/>
        <v>14251100</v>
      </c>
      <c r="Q86" s="11">
        <f t="shared" si="225"/>
        <v>614000</v>
      </c>
      <c r="R86" s="11">
        <v>199000</v>
      </c>
      <c r="S86" s="11"/>
      <c r="T86" s="11"/>
      <c r="U86" s="11">
        <v>415000</v>
      </c>
      <c r="V86" s="11">
        <f t="shared" si="226"/>
        <v>0</v>
      </c>
      <c r="W86" s="11">
        <v>0</v>
      </c>
      <c r="X86" s="11"/>
      <c r="Y86" s="11">
        <v>0</v>
      </c>
      <c r="Z86" s="11">
        <v>0</v>
      </c>
      <c r="AA86" s="11">
        <v>0</v>
      </c>
      <c r="AB86" s="8">
        <f t="shared" si="26"/>
        <v>614000</v>
      </c>
      <c r="AC86" s="8">
        <f t="shared" si="13"/>
        <v>14775100</v>
      </c>
      <c r="AD86" s="8">
        <f t="shared" si="14"/>
        <v>14120100</v>
      </c>
      <c r="AE86" s="8">
        <f t="shared" si="15"/>
        <v>8120000</v>
      </c>
      <c r="AF86" s="8">
        <f t="shared" si="16"/>
        <v>2597500</v>
      </c>
      <c r="AG86" s="8">
        <f t="shared" si="17"/>
        <v>655000</v>
      </c>
      <c r="AH86" s="8">
        <f t="shared" si="18"/>
        <v>90000</v>
      </c>
      <c r="AI86" s="8">
        <f t="shared" si="19"/>
        <v>0</v>
      </c>
      <c r="AJ86" s="8">
        <f t="shared" si="20"/>
        <v>90000</v>
      </c>
      <c r="AK86" s="8">
        <f t="shared" si="21"/>
        <v>0</v>
      </c>
      <c r="AL86" s="8">
        <f t="shared" si="22"/>
        <v>0</v>
      </c>
      <c r="AM86" s="8">
        <f t="shared" si="23"/>
        <v>0</v>
      </c>
      <c r="AN86" s="8">
        <f t="shared" si="24"/>
        <v>14865100</v>
      </c>
    </row>
    <row r="87" spans="1:40" x14ac:dyDescent="0.2">
      <c r="A87" s="9" t="s">
        <v>211</v>
      </c>
      <c r="B87" s="9" t="s">
        <v>212</v>
      </c>
      <c r="C87" s="10" t="s">
        <v>208</v>
      </c>
      <c r="D87" s="11" t="s">
        <v>213</v>
      </c>
      <c r="E87" s="11">
        <f t="shared" si="223"/>
        <v>879900</v>
      </c>
      <c r="F87" s="11">
        <v>879900</v>
      </c>
      <c r="G87" s="11">
        <v>0</v>
      </c>
      <c r="H87" s="11">
        <v>0</v>
      </c>
      <c r="I87" s="11">
        <v>0</v>
      </c>
      <c r="J87" s="11">
        <f t="shared" si="224"/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8">
        <f t="shared" si="25"/>
        <v>879900</v>
      </c>
      <c r="Q87" s="11">
        <f t="shared" si="225"/>
        <v>0</v>
      </c>
      <c r="R87" s="11"/>
      <c r="S87" s="11"/>
      <c r="T87" s="11"/>
      <c r="U87" s="11"/>
      <c r="V87" s="11">
        <f t="shared" si="226"/>
        <v>0</v>
      </c>
      <c r="W87" s="11">
        <v>0</v>
      </c>
      <c r="X87" s="11">
        <v>0</v>
      </c>
      <c r="Y87" s="11">
        <v>0</v>
      </c>
      <c r="Z87" s="11">
        <v>0</v>
      </c>
      <c r="AA87" s="11">
        <v>0</v>
      </c>
      <c r="AB87" s="8">
        <f t="shared" si="26"/>
        <v>0</v>
      </c>
      <c r="AC87" s="8">
        <f t="shared" si="13"/>
        <v>879900</v>
      </c>
      <c r="AD87" s="8">
        <f t="shared" si="14"/>
        <v>879900</v>
      </c>
      <c r="AE87" s="8">
        <f t="shared" si="15"/>
        <v>0</v>
      </c>
      <c r="AF87" s="8">
        <f t="shared" si="16"/>
        <v>0</v>
      </c>
      <c r="AG87" s="8">
        <f t="shared" si="17"/>
        <v>0</v>
      </c>
      <c r="AH87" s="8">
        <f t="shared" si="18"/>
        <v>0</v>
      </c>
      <c r="AI87" s="8">
        <f t="shared" si="19"/>
        <v>0</v>
      </c>
      <c r="AJ87" s="8">
        <f t="shared" si="20"/>
        <v>0</v>
      </c>
      <c r="AK87" s="8">
        <f t="shared" si="21"/>
        <v>0</v>
      </c>
      <c r="AL87" s="8">
        <f t="shared" si="22"/>
        <v>0</v>
      </c>
      <c r="AM87" s="8">
        <f t="shared" si="23"/>
        <v>0</v>
      </c>
      <c r="AN87" s="8">
        <f t="shared" si="24"/>
        <v>879900</v>
      </c>
    </row>
    <row r="88" spans="1:40" ht="38.25" x14ac:dyDescent="0.2">
      <c r="A88" s="9" t="s">
        <v>214</v>
      </c>
      <c r="B88" s="9" t="s">
        <v>215</v>
      </c>
      <c r="C88" s="10" t="s">
        <v>208</v>
      </c>
      <c r="D88" s="11" t="s">
        <v>216</v>
      </c>
      <c r="E88" s="11">
        <f t="shared" si="223"/>
        <v>0</v>
      </c>
      <c r="F88" s="11">
        <v>0</v>
      </c>
      <c r="G88" s="11">
        <v>0</v>
      </c>
      <c r="H88" s="11">
        <v>0</v>
      </c>
      <c r="I88" s="11">
        <v>0</v>
      </c>
      <c r="J88" s="11">
        <f t="shared" si="224"/>
        <v>2700000</v>
      </c>
      <c r="K88" s="11">
        <v>2700000</v>
      </c>
      <c r="L88" s="11">
        <v>0</v>
      </c>
      <c r="M88" s="11">
        <v>0</v>
      </c>
      <c r="N88" s="11">
        <v>0</v>
      </c>
      <c r="O88" s="11">
        <v>2700000</v>
      </c>
      <c r="P88" s="8">
        <f t="shared" ref="P88:P108" si="227">E88+J88</f>
        <v>2700000</v>
      </c>
      <c r="Q88" s="11">
        <f t="shared" si="225"/>
        <v>0</v>
      </c>
      <c r="R88" s="11"/>
      <c r="S88" s="11"/>
      <c r="T88" s="11"/>
      <c r="U88" s="11"/>
      <c r="V88" s="11">
        <f t="shared" si="226"/>
        <v>-65000</v>
      </c>
      <c r="W88" s="11">
        <v>-65000</v>
      </c>
      <c r="X88" s="11">
        <v>0</v>
      </c>
      <c r="Y88" s="11">
        <v>0</v>
      </c>
      <c r="Z88" s="11">
        <v>0</v>
      </c>
      <c r="AA88" s="11">
        <v>-65000</v>
      </c>
      <c r="AB88" s="8">
        <f t="shared" ref="AB88:AB103" si="228">Q88+V88</f>
        <v>-65000</v>
      </c>
      <c r="AC88" s="8">
        <f t="shared" ref="AC88:AC109" si="229">E88+Q88</f>
        <v>0</v>
      </c>
      <c r="AD88" s="8">
        <f t="shared" ref="AD88:AD109" si="230">F88+R88</f>
        <v>0</v>
      </c>
      <c r="AE88" s="8">
        <f t="shared" ref="AE88:AE109" si="231">G88+S88</f>
        <v>0</v>
      </c>
      <c r="AF88" s="8">
        <f t="shared" ref="AF88:AF109" si="232">H88+T88</f>
        <v>0</v>
      </c>
      <c r="AG88" s="8">
        <f t="shared" ref="AG88:AG109" si="233">I88+U88</f>
        <v>0</v>
      </c>
      <c r="AH88" s="8">
        <f t="shared" ref="AH88:AH109" si="234">J88+V88</f>
        <v>2635000</v>
      </c>
      <c r="AI88" s="8">
        <f t="shared" ref="AI88:AI109" si="235">K88+W88</f>
        <v>2635000</v>
      </c>
      <c r="AJ88" s="8">
        <f t="shared" ref="AJ88:AJ109" si="236">L88+X88</f>
        <v>0</v>
      </c>
      <c r="AK88" s="8">
        <f t="shared" ref="AK88:AK109" si="237">M88+Y88</f>
        <v>0</v>
      </c>
      <c r="AL88" s="8">
        <f t="shared" ref="AL88:AL109" si="238">N88+Z88</f>
        <v>0</v>
      </c>
      <c r="AM88" s="8">
        <f t="shared" ref="AM88:AM109" si="239">O88+AA88</f>
        <v>2635000</v>
      </c>
      <c r="AN88" s="8">
        <f t="shared" ref="AN88:AN109" si="240">P88+AB88</f>
        <v>2635000</v>
      </c>
    </row>
    <row r="89" spans="1:40" ht="42.75" customHeight="1" x14ac:dyDescent="0.2">
      <c r="A89" s="9" t="s">
        <v>217</v>
      </c>
      <c r="B89" s="9" t="s">
        <v>218</v>
      </c>
      <c r="C89" s="10" t="s">
        <v>160</v>
      </c>
      <c r="D89" s="11" t="s">
        <v>219</v>
      </c>
      <c r="E89" s="11">
        <f t="shared" si="223"/>
        <v>28262718</v>
      </c>
      <c r="F89" s="11">
        <v>27562718</v>
      </c>
      <c r="G89" s="11">
        <v>14319678</v>
      </c>
      <c r="H89" s="11">
        <v>1096000</v>
      </c>
      <c r="I89" s="11">
        <v>700000</v>
      </c>
      <c r="J89" s="11">
        <f t="shared" si="224"/>
        <v>950000</v>
      </c>
      <c r="K89" s="11">
        <v>0</v>
      </c>
      <c r="L89" s="11">
        <v>950000</v>
      </c>
      <c r="M89" s="11">
        <v>0</v>
      </c>
      <c r="N89" s="11">
        <v>0</v>
      </c>
      <c r="O89" s="11">
        <v>0</v>
      </c>
      <c r="P89" s="8">
        <f t="shared" si="227"/>
        <v>29212718</v>
      </c>
      <c r="Q89" s="11">
        <f t="shared" si="225"/>
        <v>0</v>
      </c>
      <c r="R89" s="11"/>
      <c r="S89" s="11"/>
      <c r="T89" s="11"/>
      <c r="U89" s="11"/>
      <c r="V89" s="11">
        <f t="shared" si="226"/>
        <v>0</v>
      </c>
      <c r="W89" s="11">
        <v>0</v>
      </c>
      <c r="X89" s="11"/>
      <c r="Y89" s="11">
        <v>0</v>
      </c>
      <c r="Z89" s="11">
        <v>0</v>
      </c>
      <c r="AA89" s="11">
        <v>0</v>
      </c>
      <c r="AB89" s="8">
        <f t="shared" si="228"/>
        <v>0</v>
      </c>
      <c r="AC89" s="8">
        <f t="shared" si="229"/>
        <v>28262718</v>
      </c>
      <c r="AD89" s="8">
        <f t="shared" si="230"/>
        <v>27562718</v>
      </c>
      <c r="AE89" s="8">
        <f t="shared" si="231"/>
        <v>14319678</v>
      </c>
      <c r="AF89" s="8">
        <f t="shared" si="232"/>
        <v>1096000</v>
      </c>
      <c r="AG89" s="8">
        <f t="shared" si="233"/>
        <v>700000</v>
      </c>
      <c r="AH89" s="8">
        <f t="shared" si="234"/>
        <v>950000</v>
      </c>
      <c r="AI89" s="8">
        <f t="shared" si="235"/>
        <v>0</v>
      </c>
      <c r="AJ89" s="8">
        <f t="shared" si="236"/>
        <v>950000</v>
      </c>
      <c r="AK89" s="8">
        <f t="shared" si="237"/>
        <v>0</v>
      </c>
      <c r="AL89" s="8">
        <f t="shared" si="238"/>
        <v>0</v>
      </c>
      <c r="AM89" s="8">
        <f t="shared" si="239"/>
        <v>0</v>
      </c>
      <c r="AN89" s="8">
        <f t="shared" si="240"/>
        <v>29212718</v>
      </c>
    </row>
    <row r="90" spans="1:40" ht="54.75" customHeight="1" x14ac:dyDescent="0.2">
      <c r="A90" s="9" t="s">
        <v>220</v>
      </c>
      <c r="B90" s="9" t="s">
        <v>221</v>
      </c>
      <c r="C90" s="10" t="s">
        <v>160</v>
      </c>
      <c r="D90" s="11" t="s">
        <v>222</v>
      </c>
      <c r="E90" s="11">
        <f t="shared" si="223"/>
        <v>0</v>
      </c>
      <c r="F90" s="11">
        <v>0</v>
      </c>
      <c r="G90" s="11">
        <v>0</v>
      </c>
      <c r="H90" s="11">
        <v>0</v>
      </c>
      <c r="I90" s="11">
        <v>0</v>
      </c>
      <c r="J90" s="11">
        <f t="shared" si="224"/>
        <v>1500000</v>
      </c>
      <c r="K90" s="11">
        <v>1500000</v>
      </c>
      <c r="L90" s="11">
        <v>0</v>
      </c>
      <c r="M90" s="11">
        <v>0</v>
      </c>
      <c r="N90" s="11">
        <v>0</v>
      </c>
      <c r="O90" s="11">
        <v>1500000</v>
      </c>
      <c r="P90" s="8">
        <f t="shared" si="227"/>
        <v>1500000</v>
      </c>
      <c r="Q90" s="11">
        <f t="shared" si="225"/>
        <v>0</v>
      </c>
      <c r="R90" s="11"/>
      <c r="S90" s="11"/>
      <c r="T90" s="11"/>
      <c r="U90" s="11"/>
      <c r="V90" s="11">
        <f t="shared" si="226"/>
        <v>0</v>
      </c>
      <c r="W90" s="11"/>
      <c r="X90" s="11">
        <v>0</v>
      </c>
      <c r="Y90" s="11">
        <v>0</v>
      </c>
      <c r="Z90" s="11">
        <v>0</v>
      </c>
      <c r="AA90" s="11"/>
      <c r="AB90" s="8">
        <f t="shared" si="228"/>
        <v>0</v>
      </c>
      <c r="AC90" s="8">
        <f t="shared" si="229"/>
        <v>0</v>
      </c>
      <c r="AD90" s="8">
        <f t="shared" si="230"/>
        <v>0</v>
      </c>
      <c r="AE90" s="8">
        <f t="shared" si="231"/>
        <v>0</v>
      </c>
      <c r="AF90" s="8">
        <f t="shared" si="232"/>
        <v>0</v>
      </c>
      <c r="AG90" s="8">
        <f t="shared" si="233"/>
        <v>0</v>
      </c>
      <c r="AH90" s="8">
        <f t="shared" si="234"/>
        <v>1500000</v>
      </c>
      <c r="AI90" s="8">
        <f t="shared" si="235"/>
        <v>1500000</v>
      </c>
      <c r="AJ90" s="8">
        <f t="shared" si="236"/>
        <v>0</v>
      </c>
      <c r="AK90" s="8">
        <f t="shared" si="237"/>
        <v>0</v>
      </c>
      <c r="AL90" s="8">
        <f t="shared" si="238"/>
        <v>0</v>
      </c>
      <c r="AM90" s="8">
        <f t="shared" si="239"/>
        <v>1500000</v>
      </c>
      <c r="AN90" s="8">
        <f t="shared" si="240"/>
        <v>1500000</v>
      </c>
    </row>
    <row r="91" spans="1:40" ht="25.5" x14ac:dyDescent="0.2">
      <c r="A91" s="5" t="s">
        <v>223</v>
      </c>
      <c r="B91" s="15"/>
      <c r="C91" s="6"/>
      <c r="D91" s="7" t="s">
        <v>224</v>
      </c>
      <c r="E91" s="8">
        <f>E92</f>
        <v>6177874</v>
      </c>
      <c r="F91" s="8">
        <f t="shared" ref="F91:O91" si="241">F92</f>
        <v>4147874</v>
      </c>
      <c r="G91" s="8">
        <f t="shared" si="241"/>
        <v>2909175</v>
      </c>
      <c r="H91" s="8">
        <f t="shared" si="241"/>
        <v>62400</v>
      </c>
      <c r="I91" s="8">
        <f t="shared" si="241"/>
        <v>2030000</v>
      </c>
      <c r="J91" s="8">
        <f t="shared" si="241"/>
        <v>25800000</v>
      </c>
      <c r="K91" s="8">
        <f t="shared" si="241"/>
        <v>25800000</v>
      </c>
      <c r="L91" s="8">
        <f t="shared" si="241"/>
        <v>0</v>
      </c>
      <c r="M91" s="8">
        <f t="shared" si="241"/>
        <v>0</v>
      </c>
      <c r="N91" s="8">
        <f t="shared" si="241"/>
        <v>0</v>
      </c>
      <c r="O91" s="8">
        <f t="shared" si="241"/>
        <v>25800000</v>
      </c>
      <c r="P91" s="8">
        <f t="shared" si="227"/>
        <v>31977874</v>
      </c>
      <c r="Q91" s="8">
        <f>Q92</f>
        <v>98000</v>
      </c>
      <c r="R91" s="8">
        <f t="shared" ref="R91" si="242">R92</f>
        <v>98000</v>
      </c>
      <c r="S91" s="8">
        <f t="shared" ref="S91" si="243">S92</f>
        <v>0</v>
      </c>
      <c r="T91" s="8">
        <f t="shared" ref="T91" si="244">T92</f>
        <v>0</v>
      </c>
      <c r="U91" s="8">
        <f t="shared" ref="U91" si="245">U92</f>
        <v>0</v>
      </c>
      <c r="V91" s="8">
        <f t="shared" ref="V91" si="246">V92</f>
        <v>802882</v>
      </c>
      <c r="W91" s="8">
        <f t="shared" ref="W91" si="247">W92</f>
        <v>802882</v>
      </c>
      <c r="X91" s="8">
        <f t="shared" ref="X91" si="248">X92</f>
        <v>0</v>
      </c>
      <c r="Y91" s="8">
        <f t="shared" ref="Y91" si="249">Y92</f>
        <v>0</v>
      </c>
      <c r="Z91" s="8">
        <f t="shared" ref="Z91" si="250">Z92</f>
        <v>0</v>
      </c>
      <c r="AA91" s="8">
        <f t="shared" ref="AA91" si="251">AA92</f>
        <v>802882</v>
      </c>
      <c r="AB91" s="8">
        <f t="shared" si="228"/>
        <v>900882</v>
      </c>
      <c r="AC91" s="8">
        <f t="shared" si="229"/>
        <v>6275874</v>
      </c>
      <c r="AD91" s="8">
        <f t="shared" si="230"/>
        <v>4245874</v>
      </c>
      <c r="AE91" s="8">
        <f t="shared" si="231"/>
        <v>2909175</v>
      </c>
      <c r="AF91" s="8">
        <f t="shared" si="232"/>
        <v>62400</v>
      </c>
      <c r="AG91" s="8">
        <f t="shared" si="233"/>
        <v>2030000</v>
      </c>
      <c r="AH91" s="8">
        <f t="shared" si="234"/>
        <v>26602882</v>
      </c>
      <c r="AI91" s="8">
        <f t="shared" si="235"/>
        <v>26602882</v>
      </c>
      <c r="AJ91" s="8">
        <f t="shared" si="236"/>
        <v>0</v>
      </c>
      <c r="AK91" s="8">
        <f t="shared" si="237"/>
        <v>0</v>
      </c>
      <c r="AL91" s="8">
        <f t="shared" si="238"/>
        <v>0</v>
      </c>
      <c r="AM91" s="8">
        <f t="shared" si="239"/>
        <v>26602882</v>
      </c>
      <c r="AN91" s="8">
        <f t="shared" si="240"/>
        <v>32878756</v>
      </c>
    </row>
    <row r="92" spans="1:40" ht="25.5" x14ac:dyDescent="0.2">
      <c r="A92" s="5" t="s">
        <v>225</v>
      </c>
      <c r="B92" s="15"/>
      <c r="C92" s="6"/>
      <c r="D92" s="7" t="s">
        <v>224</v>
      </c>
      <c r="E92" s="8">
        <f>SUM(E93:E103)</f>
        <v>6177874</v>
      </c>
      <c r="F92" s="8">
        <f t="shared" ref="F92:O92" si="252">SUM(F93:F103)</f>
        <v>4147874</v>
      </c>
      <c r="G92" s="8">
        <f t="shared" si="252"/>
        <v>2909175</v>
      </c>
      <c r="H92" s="8">
        <f t="shared" si="252"/>
        <v>62400</v>
      </c>
      <c r="I92" s="8">
        <f t="shared" si="252"/>
        <v>2030000</v>
      </c>
      <c r="J92" s="8">
        <f t="shared" si="252"/>
        <v>25800000</v>
      </c>
      <c r="K92" s="8">
        <f t="shared" si="252"/>
        <v>25800000</v>
      </c>
      <c r="L92" s="8">
        <f t="shared" si="252"/>
        <v>0</v>
      </c>
      <c r="M92" s="8">
        <f t="shared" si="252"/>
        <v>0</v>
      </c>
      <c r="N92" s="8">
        <f t="shared" si="252"/>
        <v>0</v>
      </c>
      <c r="O92" s="8">
        <f t="shared" si="252"/>
        <v>25800000</v>
      </c>
      <c r="P92" s="8">
        <f t="shared" si="227"/>
        <v>31977874</v>
      </c>
      <c r="Q92" s="8">
        <f>SUM(Q93:Q103)</f>
        <v>98000</v>
      </c>
      <c r="R92" s="8">
        <f t="shared" ref="R92" si="253">SUM(R93:R103)</f>
        <v>98000</v>
      </c>
      <c r="S92" s="8">
        <f t="shared" ref="S92" si="254">SUM(S93:S103)</f>
        <v>0</v>
      </c>
      <c r="T92" s="8">
        <f t="shared" ref="T92" si="255">SUM(T93:T103)</f>
        <v>0</v>
      </c>
      <c r="U92" s="8">
        <f t="shared" ref="U92" si="256">SUM(U93:U103)</f>
        <v>0</v>
      </c>
      <c r="V92" s="8">
        <f t="shared" ref="V92" si="257">SUM(V93:V103)</f>
        <v>802882</v>
      </c>
      <c r="W92" s="8">
        <f t="shared" ref="W92" si="258">SUM(W93:W103)</f>
        <v>802882</v>
      </c>
      <c r="X92" s="8">
        <f t="shared" ref="X92" si="259">SUM(X93:X103)</f>
        <v>0</v>
      </c>
      <c r="Y92" s="8">
        <f t="shared" ref="Y92" si="260">SUM(Y93:Y103)</f>
        <v>0</v>
      </c>
      <c r="Z92" s="8">
        <f t="shared" ref="Z92" si="261">SUM(Z93:Z103)</f>
        <v>0</v>
      </c>
      <c r="AA92" s="8">
        <f t="shared" ref="AA92" si="262">SUM(AA93:AA103)</f>
        <v>802882</v>
      </c>
      <c r="AB92" s="8">
        <f t="shared" si="228"/>
        <v>900882</v>
      </c>
      <c r="AC92" s="8">
        <f t="shared" si="229"/>
        <v>6275874</v>
      </c>
      <c r="AD92" s="8">
        <f t="shared" si="230"/>
        <v>4245874</v>
      </c>
      <c r="AE92" s="8">
        <f t="shared" si="231"/>
        <v>2909175</v>
      </c>
      <c r="AF92" s="8">
        <f t="shared" si="232"/>
        <v>62400</v>
      </c>
      <c r="AG92" s="8">
        <f t="shared" si="233"/>
        <v>2030000</v>
      </c>
      <c r="AH92" s="8">
        <f t="shared" si="234"/>
        <v>26602882</v>
      </c>
      <c r="AI92" s="8">
        <f t="shared" si="235"/>
        <v>26602882</v>
      </c>
      <c r="AJ92" s="8">
        <f t="shared" si="236"/>
        <v>0</v>
      </c>
      <c r="AK92" s="8">
        <f t="shared" si="237"/>
        <v>0</v>
      </c>
      <c r="AL92" s="8">
        <f t="shared" si="238"/>
        <v>0</v>
      </c>
      <c r="AM92" s="8">
        <f t="shared" si="239"/>
        <v>26602882</v>
      </c>
      <c r="AN92" s="8">
        <f t="shared" si="240"/>
        <v>32878756</v>
      </c>
    </row>
    <row r="93" spans="1:40" ht="25.5" x14ac:dyDescent="0.2">
      <c r="A93" s="9" t="s">
        <v>226</v>
      </c>
      <c r="B93" s="9" t="s">
        <v>25</v>
      </c>
      <c r="C93" s="10" t="s">
        <v>21</v>
      </c>
      <c r="D93" s="11" t="s">
        <v>26</v>
      </c>
      <c r="E93" s="11">
        <f>F93+I93</f>
        <v>3953394</v>
      </c>
      <c r="F93" s="11">
        <v>3923394</v>
      </c>
      <c r="G93" s="11">
        <v>2909175</v>
      </c>
      <c r="H93" s="11">
        <v>62400</v>
      </c>
      <c r="I93" s="11">
        <v>30000</v>
      </c>
      <c r="J93" s="11">
        <f>L93+O93</f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8">
        <f t="shared" si="227"/>
        <v>3953394</v>
      </c>
      <c r="Q93" s="11">
        <f>R93+U93</f>
        <v>98000</v>
      </c>
      <c r="R93" s="11">
        <v>98000</v>
      </c>
      <c r="S93" s="11"/>
      <c r="T93" s="11"/>
      <c r="U93" s="11"/>
      <c r="V93" s="11">
        <f>X93+AA93</f>
        <v>0</v>
      </c>
      <c r="W93" s="11">
        <v>0</v>
      </c>
      <c r="X93" s="11">
        <v>0</v>
      </c>
      <c r="Y93" s="11">
        <v>0</v>
      </c>
      <c r="Z93" s="11">
        <v>0</v>
      </c>
      <c r="AA93" s="11">
        <v>0</v>
      </c>
      <c r="AB93" s="8">
        <f t="shared" si="228"/>
        <v>98000</v>
      </c>
      <c r="AC93" s="8">
        <f t="shared" si="229"/>
        <v>4051394</v>
      </c>
      <c r="AD93" s="8">
        <f t="shared" si="230"/>
        <v>4021394</v>
      </c>
      <c r="AE93" s="8">
        <f t="shared" si="231"/>
        <v>2909175</v>
      </c>
      <c r="AF93" s="8">
        <f t="shared" si="232"/>
        <v>62400</v>
      </c>
      <c r="AG93" s="8">
        <f t="shared" si="233"/>
        <v>30000</v>
      </c>
      <c r="AH93" s="8">
        <f t="shared" si="234"/>
        <v>0</v>
      </c>
      <c r="AI93" s="8">
        <f t="shared" si="235"/>
        <v>0</v>
      </c>
      <c r="AJ93" s="8">
        <f t="shared" si="236"/>
        <v>0</v>
      </c>
      <c r="AK93" s="8">
        <f t="shared" si="237"/>
        <v>0</v>
      </c>
      <c r="AL93" s="8">
        <f t="shared" si="238"/>
        <v>0</v>
      </c>
      <c r="AM93" s="8">
        <f t="shared" si="239"/>
        <v>0</v>
      </c>
      <c r="AN93" s="8">
        <f t="shared" si="240"/>
        <v>4051394</v>
      </c>
    </row>
    <row r="94" spans="1:40" ht="38.25" x14ac:dyDescent="0.2">
      <c r="A94" s="9" t="s">
        <v>227</v>
      </c>
      <c r="B94" s="9" t="s">
        <v>153</v>
      </c>
      <c r="C94" s="10" t="s">
        <v>135</v>
      </c>
      <c r="D94" s="11" t="s">
        <v>154</v>
      </c>
      <c r="E94" s="11">
        <f t="shared" ref="E94:E103" si="263">F94+I94</f>
        <v>0</v>
      </c>
      <c r="F94" s="11">
        <v>0</v>
      </c>
      <c r="G94" s="11">
        <v>0</v>
      </c>
      <c r="H94" s="11">
        <v>0</v>
      </c>
      <c r="I94" s="11">
        <v>0</v>
      </c>
      <c r="J94" s="11">
        <f t="shared" ref="J94:J103" si="264">L94+O94</f>
        <v>5000000</v>
      </c>
      <c r="K94" s="11">
        <v>5000000</v>
      </c>
      <c r="L94" s="11">
        <v>0</v>
      </c>
      <c r="M94" s="11">
        <v>0</v>
      </c>
      <c r="N94" s="11">
        <v>0</v>
      </c>
      <c r="O94" s="11">
        <v>5000000</v>
      </c>
      <c r="P94" s="8">
        <f t="shared" si="227"/>
        <v>5000000</v>
      </c>
      <c r="Q94" s="11">
        <f t="shared" ref="Q94:Q103" si="265">R94+U94</f>
        <v>0</v>
      </c>
      <c r="R94" s="11"/>
      <c r="S94" s="11"/>
      <c r="T94" s="11"/>
      <c r="U94" s="11"/>
      <c r="V94" s="11">
        <f t="shared" ref="V94:V103" si="266">X94+AA94</f>
        <v>0</v>
      </c>
      <c r="W94" s="11"/>
      <c r="X94" s="11">
        <v>0</v>
      </c>
      <c r="Y94" s="11">
        <v>0</v>
      </c>
      <c r="Z94" s="11">
        <v>0</v>
      </c>
      <c r="AA94" s="11"/>
      <c r="AB94" s="8">
        <f t="shared" si="228"/>
        <v>0</v>
      </c>
      <c r="AC94" s="8">
        <f t="shared" si="229"/>
        <v>0</v>
      </c>
      <c r="AD94" s="8">
        <f t="shared" si="230"/>
        <v>0</v>
      </c>
      <c r="AE94" s="8">
        <f t="shared" si="231"/>
        <v>0</v>
      </c>
      <c r="AF94" s="8">
        <f t="shared" si="232"/>
        <v>0</v>
      </c>
      <c r="AG94" s="8">
        <f t="shared" si="233"/>
        <v>0</v>
      </c>
      <c r="AH94" s="8">
        <f t="shared" si="234"/>
        <v>5000000</v>
      </c>
      <c r="AI94" s="8">
        <f t="shared" si="235"/>
        <v>5000000</v>
      </c>
      <c r="AJ94" s="8">
        <f t="shared" si="236"/>
        <v>0</v>
      </c>
      <c r="AK94" s="8">
        <f t="shared" si="237"/>
        <v>0</v>
      </c>
      <c r="AL94" s="8">
        <f t="shared" si="238"/>
        <v>0</v>
      </c>
      <c r="AM94" s="8">
        <f t="shared" si="239"/>
        <v>5000000</v>
      </c>
      <c r="AN94" s="8">
        <f t="shared" si="240"/>
        <v>5000000</v>
      </c>
    </row>
    <row r="95" spans="1:40" ht="38.25" x14ac:dyDescent="0.2">
      <c r="A95" s="9" t="s">
        <v>228</v>
      </c>
      <c r="B95" s="9" t="s">
        <v>230</v>
      </c>
      <c r="C95" s="10" t="s">
        <v>229</v>
      </c>
      <c r="D95" s="11" t="s">
        <v>231</v>
      </c>
      <c r="E95" s="11">
        <f t="shared" si="263"/>
        <v>0</v>
      </c>
      <c r="F95" s="11">
        <v>0</v>
      </c>
      <c r="G95" s="11">
        <v>0</v>
      </c>
      <c r="H95" s="11">
        <v>0</v>
      </c>
      <c r="I95" s="11">
        <v>0</v>
      </c>
      <c r="J95" s="11">
        <f t="shared" si="264"/>
        <v>8600000</v>
      </c>
      <c r="K95" s="11">
        <v>8600000</v>
      </c>
      <c r="L95" s="11">
        <v>0</v>
      </c>
      <c r="M95" s="11">
        <v>0</v>
      </c>
      <c r="N95" s="11">
        <v>0</v>
      </c>
      <c r="O95" s="11">
        <v>8600000</v>
      </c>
      <c r="P95" s="8">
        <f t="shared" si="227"/>
        <v>8600000</v>
      </c>
      <c r="Q95" s="11">
        <f t="shared" si="265"/>
        <v>0</v>
      </c>
      <c r="R95" s="11"/>
      <c r="S95" s="11"/>
      <c r="T95" s="11"/>
      <c r="U95" s="11"/>
      <c r="V95" s="11">
        <f t="shared" si="266"/>
        <v>0</v>
      </c>
      <c r="W95" s="11"/>
      <c r="X95" s="11">
        <v>0</v>
      </c>
      <c r="Y95" s="11">
        <v>0</v>
      </c>
      <c r="Z95" s="11">
        <v>0</v>
      </c>
      <c r="AA95" s="11"/>
      <c r="AB95" s="8">
        <f t="shared" si="228"/>
        <v>0</v>
      </c>
      <c r="AC95" s="8">
        <f t="shared" si="229"/>
        <v>0</v>
      </c>
      <c r="AD95" s="8">
        <f t="shared" si="230"/>
        <v>0</v>
      </c>
      <c r="AE95" s="8">
        <f t="shared" si="231"/>
        <v>0</v>
      </c>
      <c r="AF95" s="8">
        <f t="shared" si="232"/>
        <v>0</v>
      </c>
      <c r="AG95" s="8">
        <f t="shared" si="233"/>
        <v>0</v>
      </c>
      <c r="AH95" s="8">
        <f t="shared" si="234"/>
        <v>8600000</v>
      </c>
      <c r="AI95" s="8">
        <f t="shared" si="235"/>
        <v>8600000</v>
      </c>
      <c r="AJ95" s="8">
        <f t="shared" si="236"/>
        <v>0</v>
      </c>
      <c r="AK95" s="8">
        <f t="shared" si="237"/>
        <v>0</v>
      </c>
      <c r="AL95" s="8">
        <f t="shared" si="238"/>
        <v>0</v>
      </c>
      <c r="AM95" s="8">
        <f t="shared" si="239"/>
        <v>8600000</v>
      </c>
      <c r="AN95" s="8">
        <f t="shared" si="240"/>
        <v>8600000</v>
      </c>
    </row>
    <row r="96" spans="1:40" ht="38.25" x14ac:dyDescent="0.2">
      <c r="A96" s="9" t="s">
        <v>232</v>
      </c>
      <c r="B96" s="9" t="s">
        <v>233</v>
      </c>
      <c r="C96" s="10" t="s">
        <v>229</v>
      </c>
      <c r="D96" s="11" t="s">
        <v>234</v>
      </c>
      <c r="E96" s="11">
        <f t="shared" si="263"/>
        <v>0</v>
      </c>
      <c r="F96" s="11">
        <v>0</v>
      </c>
      <c r="G96" s="11">
        <v>0</v>
      </c>
      <c r="H96" s="11">
        <v>0</v>
      </c>
      <c r="I96" s="11">
        <v>0</v>
      </c>
      <c r="J96" s="11">
        <f t="shared" si="264"/>
        <v>4000000</v>
      </c>
      <c r="K96" s="11">
        <v>4000000</v>
      </c>
      <c r="L96" s="11">
        <v>0</v>
      </c>
      <c r="M96" s="11">
        <v>0</v>
      </c>
      <c r="N96" s="11">
        <v>0</v>
      </c>
      <c r="O96" s="11">
        <v>4000000</v>
      </c>
      <c r="P96" s="8">
        <f t="shared" si="227"/>
        <v>4000000</v>
      </c>
      <c r="Q96" s="11">
        <f t="shared" si="265"/>
        <v>0</v>
      </c>
      <c r="R96" s="11"/>
      <c r="S96" s="11"/>
      <c r="T96" s="11"/>
      <c r="U96" s="11"/>
      <c r="V96" s="11">
        <f t="shared" si="266"/>
        <v>0</v>
      </c>
      <c r="W96" s="11"/>
      <c r="X96" s="11">
        <v>0</v>
      </c>
      <c r="Y96" s="11">
        <v>0</v>
      </c>
      <c r="Z96" s="11">
        <v>0</v>
      </c>
      <c r="AA96" s="11"/>
      <c r="AB96" s="8">
        <f t="shared" si="228"/>
        <v>0</v>
      </c>
      <c r="AC96" s="8">
        <f t="shared" si="229"/>
        <v>0</v>
      </c>
      <c r="AD96" s="8">
        <f t="shared" si="230"/>
        <v>0</v>
      </c>
      <c r="AE96" s="8">
        <f t="shared" si="231"/>
        <v>0</v>
      </c>
      <c r="AF96" s="8">
        <f t="shared" si="232"/>
        <v>0</v>
      </c>
      <c r="AG96" s="8">
        <f t="shared" si="233"/>
        <v>0</v>
      </c>
      <c r="AH96" s="8">
        <f t="shared" si="234"/>
        <v>4000000</v>
      </c>
      <c r="AI96" s="8">
        <f t="shared" si="235"/>
        <v>4000000</v>
      </c>
      <c r="AJ96" s="8">
        <f t="shared" si="236"/>
        <v>0</v>
      </c>
      <c r="AK96" s="8">
        <f t="shared" si="237"/>
        <v>0</v>
      </c>
      <c r="AL96" s="8">
        <f t="shared" si="238"/>
        <v>0</v>
      </c>
      <c r="AM96" s="8">
        <f t="shared" si="239"/>
        <v>4000000</v>
      </c>
      <c r="AN96" s="8">
        <f t="shared" si="240"/>
        <v>4000000</v>
      </c>
    </row>
    <row r="97" spans="1:40" ht="25.5" x14ac:dyDescent="0.2">
      <c r="A97" s="9" t="s">
        <v>235</v>
      </c>
      <c r="B97" s="9" t="s">
        <v>236</v>
      </c>
      <c r="C97" s="10" t="s">
        <v>208</v>
      </c>
      <c r="D97" s="11" t="s">
        <v>237</v>
      </c>
      <c r="E97" s="11">
        <f t="shared" si="263"/>
        <v>1650000</v>
      </c>
      <c r="F97" s="11">
        <v>0</v>
      </c>
      <c r="G97" s="11">
        <v>0</v>
      </c>
      <c r="H97" s="11">
        <v>0</v>
      </c>
      <c r="I97" s="11">
        <v>1650000</v>
      </c>
      <c r="J97" s="11">
        <f t="shared" si="264"/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8">
        <f t="shared" si="227"/>
        <v>1650000</v>
      </c>
      <c r="Q97" s="11">
        <f t="shared" si="265"/>
        <v>0</v>
      </c>
      <c r="R97" s="11"/>
      <c r="S97" s="11"/>
      <c r="T97" s="11"/>
      <c r="U97" s="11"/>
      <c r="V97" s="11">
        <f t="shared" si="266"/>
        <v>0</v>
      </c>
      <c r="W97" s="11">
        <v>0</v>
      </c>
      <c r="X97" s="11">
        <v>0</v>
      </c>
      <c r="Y97" s="11">
        <v>0</v>
      </c>
      <c r="Z97" s="11">
        <v>0</v>
      </c>
      <c r="AA97" s="11">
        <v>0</v>
      </c>
      <c r="AB97" s="8">
        <f t="shared" si="228"/>
        <v>0</v>
      </c>
      <c r="AC97" s="8">
        <f t="shared" si="229"/>
        <v>1650000</v>
      </c>
      <c r="AD97" s="8">
        <f t="shared" si="230"/>
        <v>0</v>
      </c>
      <c r="AE97" s="8">
        <f t="shared" si="231"/>
        <v>0</v>
      </c>
      <c r="AF97" s="8">
        <f t="shared" si="232"/>
        <v>0</v>
      </c>
      <c r="AG97" s="8">
        <f t="shared" si="233"/>
        <v>1650000</v>
      </c>
      <c r="AH97" s="8">
        <f t="shared" si="234"/>
        <v>0</v>
      </c>
      <c r="AI97" s="8">
        <f t="shared" si="235"/>
        <v>0</v>
      </c>
      <c r="AJ97" s="8">
        <f t="shared" si="236"/>
        <v>0</v>
      </c>
      <c r="AK97" s="8">
        <f t="shared" si="237"/>
        <v>0</v>
      </c>
      <c r="AL97" s="8">
        <f t="shared" si="238"/>
        <v>0</v>
      </c>
      <c r="AM97" s="8">
        <f t="shared" si="239"/>
        <v>0</v>
      </c>
      <c r="AN97" s="8">
        <f t="shared" si="240"/>
        <v>1650000</v>
      </c>
    </row>
    <row r="98" spans="1:40" ht="38.25" x14ac:dyDescent="0.2">
      <c r="A98" s="9" t="s">
        <v>238</v>
      </c>
      <c r="B98" s="9" t="s">
        <v>215</v>
      </c>
      <c r="C98" s="10" t="s">
        <v>208</v>
      </c>
      <c r="D98" s="11" t="s">
        <v>216</v>
      </c>
      <c r="E98" s="11">
        <f t="shared" si="263"/>
        <v>0</v>
      </c>
      <c r="F98" s="11">
        <v>0</v>
      </c>
      <c r="G98" s="11">
        <v>0</v>
      </c>
      <c r="H98" s="11">
        <v>0</v>
      </c>
      <c r="I98" s="11">
        <v>0</v>
      </c>
      <c r="J98" s="11">
        <f t="shared" si="264"/>
        <v>100000</v>
      </c>
      <c r="K98" s="11">
        <v>100000</v>
      </c>
      <c r="L98" s="11">
        <v>0</v>
      </c>
      <c r="M98" s="11">
        <v>0</v>
      </c>
      <c r="N98" s="11">
        <v>0</v>
      </c>
      <c r="O98" s="11">
        <v>100000</v>
      </c>
      <c r="P98" s="8">
        <f t="shared" si="227"/>
        <v>100000</v>
      </c>
      <c r="Q98" s="11">
        <f t="shared" si="265"/>
        <v>0</v>
      </c>
      <c r="R98" s="11"/>
      <c r="S98" s="11"/>
      <c r="T98" s="11"/>
      <c r="U98" s="11"/>
      <c r="V98" s="11">
        <f t="shared" si="266"/>
        <v>0</v>
      </c>
      <c r="W98" s="11"/>
      <c r="X98" s="11">
        <v>0</v>
      </c>
      <c r="Y98" s="11">
        <v>0</v>
      </c>
      <c r="Z98" s="11">
        <v>0</v>
      </c>
      <c r="AA98" s="11"/>
      <c r="AB98" s="8">
        <f t="shared" si="228"/>
        <v>0</v>
      </c>
      <c r="AC98" s="8">
        <f t="shared" si="229"/>
        <v>0</v>
      </c>
      <c r="AD98" s="8">
        <f t="shared" si="230"/>
        <v>0</v>
      </c>
      <c r="AE98" s="8">
        <f t="shared" si="231"/>
        <v>0</v>
      </c>
      <c r="AF98" s="8">
        <f t="shared" si="232"/>
        <v>0</v>
      </c>
      <c r="AG98" s="8">
        <f t="shared" si="233"/>
        <v>0</v>
      </c>
      <c r="AH98" s="8">
        <f t="shared" si="234"/>
        <v>100000</v>
      </c>
      <c r="AI98" s="8">
        <f t="shared" si="235"/>
        <v>100000</v>
      </c>
      <c r="AJ98" s="8">
        <f t="shared" si="236"/>
        <v>0</v>
      </c>
      <c r="AK98" s="8">
        <f t="shared" si="237"/>
        <v>0</v>
      </c>
      <c r="AL98" s="8">
        <f t="shared" si="238"/>
        <v>0</v>
      </c>
      <c r="AM98" s="8">
        <f t="shared" si="239"/>
        <v>100000</v>
      </c>
      <c r="AN98" s="8">
        <f t="shared" si="240"/>
        <v>100000</v>
      </c>
    </row>
    <row r="99" spans="1:40" ht="54.75" customHeight="1" x14ac:dyDescent="0.2">
      <c r="A99" s="9" t="s">
        <v>239</v>
      </c>
      <c r="B99" s="9" t="s">
        <v>221</v>
      </c>
      <c r="C99" s="10" t="s">
        <v>160</v>
      </c>
      <c r="D99" s="11" t="s">
        <v>222</v>
      </c>
      <c r="E99" s="11">
        <f t="shared" si="263"/>
        <v>0</v>
      </c>
      <c r="F99" s="11">
        <v>0</v>
      </c>
      <c r="G99" s="11">
        <v>0</v>
      </c>
      <c r="H99" s="11">
        <v>0</v>
      </c>
      <c r="I99" s="11">
        <v>0</v>
      </c>
      <c r="J99" s="11">
        <f t="shared" si="264"/>
        <v>300000</v>
      </c>
      <c r="K99" s="11">
        <v>300000</v>
      </c>
      <c r="L99" s="11">
        <v>0</v>
      </c>
      <c r="M99" s="11">
        <v>0</v>
      </c>
      <c r="N99" s="11">
        <v>0</v>
      </c>
      <c r="O99" s="11">
        <v>300000</v>
      </c>
      <c r="P99" s="8">
        <f t="shared" si="227"/>
        <v>300000</v>
      </c>
      <c r="Q99" s="11">
        <f t="shared" si="265"/>
        <v>0</v>
      </c>
      <c r="R99" s="11"/>
      <c r="S99" s="11"/>
      <c r="T99" s="11"/>
      <c r="U99" s="11"/>
      <c r="V99" s="11">
        <f t="shared" si="266"/>
        <v>0</v>
      </c>
      <c r="W99" s="11"/>
      <c r="X99" s="11">
        <v>0</v>
      </c>
      <c r="Y99" s="11">
        <v>0</v>
      </c>
      <c r="Z99" s="11">
        <v>0</v>
      </c>
      <c r="AA99" s="11"/>
      <c r="AB99" s="8">
        <f t="shared" si="228"/>
        <v>0</v>
      </c>
      <c r="AC99" s="8">
        <f t="shared" si="229"/>
        <v>0</v>
      </c>
      <c r="AD99" s="8">
        <f t="shared" si="230"/>
        <v>0</v>
      </c>
      <c r="AE99" s="8">
        <f t="shared" si="231"/>
        <v>0</v>
      </c>
      <c r="AF99" s="8">
        <f t="shared" si="232"/>
        <v>0</v>
      </c>
      <c r="AG99" s="8">
        <f t="shared" si="233"/>
        <v>0</v>
      </c>
      <c r="AH99" s="8">
        <f t="shared" si="234"/>
        <v>300000</v>
      </c>
      <c r="AI99" s="8">
        <f t="shared" si="235"/>
        <v>300000</v>
      </c>
      <c r="AJ99" s="8">
        <f t="shared" si="236"/>
        <v>0</v>
      </c>
      <c r="AK99" s="8">
        <f t="shared" si="237"/>
        <v>0</v>
      </c>
      <c r="AL99" s="8">
        <f t="shared" si="238"/>
        <v>0</v>
      </c>
      <c r="AM99" s="8">
        <f t="shared" si="239"/>
        <v>300000</v>
      </c>
      <c r="AN99" s="8">
        <f t="shared" si="240"/>
        <v>300000</v>
      </c>
    </row>
    <row r="100" spans="1:40" ht="25.5" x14ac:dyDescent="0.2">
      <c r="A100" s="9" t="s">
        <v>240</v>
      </c>
      <c r="B100" s="9" t="s">
        <v>47</v>
      </c>
      <c r="C100" s="10" t="s">
        <v>43</v>
      </c>
      <c r="D100" s="11" t="s">
        <v>48</v>
      </c>
      <c r="E100" s="11">
        <f t="shared" si="263"/>
        <v>574480</v>
      </c>
      <c r="F100" s="11">
        <v>224480</v>
      </c>
      <c r="G100" s="11">
        <v>0</v>
      </c>
      <c r="H100" s="11">
        <v>0</v>
      </c>
      <c r="I100" s="11">
        <v>350000</v>
      </c>
      <c r="J100" s="11">
        <f t="shared" si="264"/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8">
        <f t="shared" si="227"/>
        <v>574480</v>
      </c>
      <c r="Q100" s="11">
        <f t="shared" si="265"/>
        <v>0</v>
      </c>
      <c r="R100" s="11"/>
      <c r="S100" s="11"/>
      <c r="T100" s="11"/>
      <c r="U100" s="11"/>
      <c r="V100" s="11">
        <f t="shared" si="266"/>
        <v>0</v>
      </c>
      <c r="W100" s="11">
        <v>0</v>
      </c>
      <c r="X100" s="11">
        <v>0</v>
      </c>
      <c r="Y100" s="11">
        <v>0</v>
      </c>
      <c r="Z100" s="11">
        <v>0</v>
      </c>
      <c r="AA100" s="11">
        <v>0</v>
      </c>
      <c r="AB100" s="8">
        <f t="shared" si="228"/>
        <v>0</v>
      </c>
      <c r="AC100" s="8">
        <f t="shared" si="229"/>
        <v>574480</v>
      </c>
      <c r="AD100" s="8">
        <f t="shared" si="230"/>
        <v>224480</v>
      </c>
      <c r="AE100" s="8">
        <f t="shared" si="231"/>
        <v>0</v>
      </c>
      <c r="AF100" s="8">
        <f t="shared" si="232"/>
        <v>0</v>
      </c>
      <c r="AG100" s="8">
        <f t="shared" si="233"/>
        <v>350000</v>
      </c>
      <c r="AH100" s="8">
        <f t="shared" si="234"/>
        <v>0</v>
      </c>
      <c r="AI100" s="8">
        <f t="shared" si="235"/>
        <v>0</v>
      </c>
      <c r="AJ100" s="8">
        <f t="shared" si="236"/>
        <v>0</v>
      </c>
      <c r="AK100" s="8">
        <f t="shared" si="237"/>
        <v>0</v>
      </c>
      <c r="AL100" s="8">
        <f t="shared" si="238"/>
        <v>0</v>
      </c>
      <c r="AM100" s="8">
        <f t="shared" si="239"/>
        <v>0</v>
      </c>
      <c r="AN100" s="8">
        <f t="shared" si="240"/>
        <v>574480</v>
      </c>
    </row>
    <row r="101" spans="1:40" ht="51" x14ac:dyDescent="0.2">
      <c r="A101" s="9" t="s">
        <v>241</v>
      </c>
      <c r="B101" s="9" t="s">
        <v>242</v>
      </c>
      <c r="C101" s="10" t="s">
        <v>56</v>
      </c>
      <c r="D101" s="11" t="s">
        <v>243</v>
      </c>
      <c r="E101" s="11">
        <f t="shared" si="263"/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f t="shared" si="264"/>
        <v>6890000</v>
      </c>
      <c r="K101" s="11">
        <v>6890000</v>
      </c>
      <c r="L101" s="11">
        <v>0</v>
      </c>
      <c r="M101" s="11">
        <v>0</v>
      </c>
      <c r="N101" s="11">
        <v>0</v>
      </c>
      <c r="O101" s="11">
        <v>6890000</v>
      </c>
      <c r="P101" s="8">
        <f t="shared" si="227"/>
        <v>6890000</v>
      </c>
      <c r="Q101" s="11">
        <f t="shared" si="265"/>
        <v>0</v>
      </c>
      <c r="R101" s="11"/>
      <c r="S101" s="11"/>
      <c r="T101" s="11"/>
      <c r="U101" s="11"/>
      <c r="V101" s="11">
        <f t="shared" si="266"/>
        <v>602882</v>
      </c>
      <c r="W101" s="11">
        <v>602882</v>
      </c>
      <c r="X101" s="11">
        <v>0</v>
      </c>
      <c r="Y101" s="11">
        <v>0</v>
      </c>
      <c r="Z101" s="11">
        <v>0</v>
      </c>
      <c r="AA101" s="11">
        <v>602882</v>
      </c>
      <c r="AB101" s="8">
        <f t="shared" si="228"/>
        <v>602882</v>
      </c>
      <c r="AC101" s="8">
        <f t="shared" si="229"/>
        <v>0</v>
      </c>
      <c r="AD101" s="8">
        <f t="shared" si="230"/>
        <v>0</v>
      </c>
      <c r="AE101" s="8">
        <f t="shared" si="231"/>
        <v>0</v>
      </c>
      <c r="AF101" s="8">
        <f t="shared" si="232"/>
        <v>0</v>
      </c>
      <c r="AG101" s="8">
        <f t="shared" si="233"/>
        <v>0</v>
      </c>
      <c r="AH101" s="8">
        <f t="shared" si="234"/>
        <v>7492882</v>
      </c>
      <c r="AI101" s="8">
        <f t="shared" si="235"/>
        <v>7492882</v>
      </c>
      <c r="AJ101" s="8">
        <f t="shared" si="236"/>
        <v>0</v>
      </c>
      <c r="AK101" s="8">
        <f t="shared" si="237"/>
        <v>0</v>
      </c>
      <c r="AL101" s="8">
        <f t="shared" si="238"/>
        <v>0</v>
      </c>
      <c r="AM101" s="8">
        <f t="shared" si="239"/>
        <v>7492882</v>
      </c>
      <c r="AN101" s="8">
        <f t="shared" si="240"/>
        <v>7492882</v>
      </c>
    </row>
    <row r="102" spans="1:40" ht="51" x14ac:dyDescent="0.2">
      <c r="A102" s="9" t="s">
        <v>244</v>
      </c>
      <c r="B102" s="9" t="s">
        <v>245</v>
      </c>
      <c r="C102" s="10" t="s">
        <v>64</v>
      </c>
      <c r="D102" s="11" t="s">
        <v>246</v>
      </c>
      <c r="E102" s="11">
        <f t="shared" si="263"/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f t="shared" si="264"/>
        <v>10000</v>
      </c>
      <c r="K102" s="11">
        <v>10000</v>
      </c>
      <c r="L102" s="11">
        <v>0</v>
      </c>
      <c r="M102" s="11">
        <v>0</v>
      </c>
      <c r="N102" s="11">
        <v>0</v>
      </c>
      <c r="O102" s="11">
        <v>10000</v>
      </c>
      <c r="P102" s="8">
        <f t="shared" si="227"/>
        <v>10000</v>
      </c>
      <c r="Q102" s="11">
        <f t="shared" si="265"/>
        <v>0</v>
      </c>
      <c r="R102" s="11"/>
      <c r="S102" s="11"/>
      <c r="T102" s="11"/>
      <c r="U102" s="11"/>
      <c r="V102" s="11">
        <f t="shared" si="266"/>
        <v>0</v>
      </c>
      <c r="W102" s="11"/>
      <c r="X102" s="11">
        <v>0</v>
      </c>
      <c r="Y102" s="11">
        <v>0</v>
      </c>
      <c r="Z102" s="11">
        <v>0</v>
      </c>
      <c r="AA102" s="11"/>
      <c r="AB102" s="8">
        <f t="shared" si="228"/>
        <v>0</v>
      </c>
      <c r="AC102" s="8">
        <f t="shared" si="229"/>
        <v>0</v>
      </c>
      <c r="AD102" s="8">
        <f t="shared" si="230"/>
        <v>0</v>
      </c>
      <c r="AE102" s="8">
        <f t="shared" si="231"/>
        <v>0</v>
      </c>
      <c r="AF102" s="8">
        <f t="shared" si="232"/>
        <v>0</v>
      </c>
      <c r="AG102" s="8">
        <f t="shared" si="233"/>
        <v>0</v>
      </c>
      <c r="AH102" s="8">
        <f t="shared" si="234"/>
        <v>10000</v>
      </c>
      <c r="AI102" s="8">
        <f t="shared" si="235"/>
        <v>10000</v>
      </c>
      <c r="AJ102" s="8">
        <f t="shared" si="236"/>
        <v>0</v>
      </c>
      <c r="AK102" s="8">
        <f t="shared" si="237"/>
        <v>0</v>
      </c>
      <c r="AL102" s="8">
        <f t="shared" si="238"/>
        <v>0</v>
      </c>
      <c r="AM102" s="8">
        <f t="shared" si="239"/>
        <v>10000</v>
      </c>
      <c r="AN102" s="8">
        <f t="shared" si="240"/>
        <v>10000</v>
      </c>
    </row>
    <row r="103" spans="1:40" ht="25.5" x14ac:dyDescent="0.2">
      <c r="A103" s="9" t="s">
        <v>247</v>
      </c>
      <c r="B103" s="9" t="s">
        <v>249</v>
      </c>
      <c r="C103" s="10" t="s">
        <v>248</v>
      </c>
      <c r="D103" s="11" t="s">
        <v>250</v>
      </c>
      <c r="E103" s="11">
        <f t="shared" si="263"/>
        <v>0</v>
      </c>
      <c r="F103" s="13">
        <v>0</v>
      </c>
      <c r="G103" s="11">
        <v>0</v>
      </c>
      <c r="H103" s="11">
        <v>0</v>
      </c>
      <c r="I103" s="11">
        <v>0</v>
      </c>
      <c r="J103" s="11">
        <f t="shared" si="264"/>
        <v>900000</v>
      </c>
      <c r="K103" s="11">
        <v>900000</v>
      </c>
      <c r="L103" s="11">
        <v>0</v>
      </c>
      <c r="M103" s="11">
        <v>0</v>
      </c>
      <c r="N103" s="11">
        <v>0</v>
      </c>
      <c r="O103" s="11">
        <v>900000</v>
      </c>
      <c r="P103" s="8">
        <f t="shared" si="227"/>
        <v>900000</v>
      </c>
      <c r="Q103" s="11">
        <f t="shared" si="265"/>
        <v>0</v>
      </c>
      <c r="R103" s="13"/>
      <c r="S103" s="11"/>
      <c r="T103" s="11"/>
      <c r="U103" s="11"/>
      <c r="V103" s="11">
        <f t="shared" si="266"/>
        <v>200000</v>
      </c>
      <c r="W103" s="11">
        <v>200000</v>
      </c>
      <c r="X103" s="11">
        <v>0</v>
      </c>
      <c r="Y103" s="11">
        <v>0</v>
      </c>
      <c r="Z103" s="11">
        <v>0</v>
      </c>
      <c r="AA103" s="11">
        <v>200000</v>
      </c>
      <c r="AB103" s="8">
        <f t="shared" si="228"/>
        <v>200000</v>
      </c>
      <c r="AC103" s="8">
        <f t="shared" si="229"/>
        <v>0</v>
      </c>
      <c r="AD103" s="8">
        <f t="shared" si="230"/>
        <v>0</v>
      </c>
      <c r="AE103" s="8">
        <f t="shared" si="231"/>
        <v>0</v>
      </c>
      <c r="AF103" s="8">
        <f t="shared" si="232"/>
        <v>0</v>
      </c>
      <c r="AG103" s="8">
        <f t="shared" si="233"/>
        <v>0</v>
      </c>
      <c r="AH103" s="8">
        <f t="shared" si="234"/>
        <v>1100000</v>
      </c>
      <c r="AI103" s="8">
        <f t="shared" si="235"/>
        <v>1100000</v>
      </c>
      <c r="AJ103" s="8">
        <f t="shared" si="236"/>
        <v>0</v>
      </c>
      <c r="AK103" s="8">
        <f t="shared" si="237"/>
        <v>0</v>
      </c>
      <c r="AL103" s="8">
        <f t="shared" si="238"/>
        <v>0</v>
      </c>
      <c r="AM103" s="8">
        <f t="shared" si="239"/>
        <v>1100000</v>
      </c>
      <c r="AN103" s="8">
        <f t="shared" si="240"/>
        <v>1100000</v>
      </c>
    </row>
    <row r="104" spans="1:40" x14ac:dyDescent="0.2">
      <c r="A104" s="5" t="s">
        <v>251</v>
      </c>
      <c r="B104" s="15"/>
      <c r="C104" s="6"/>
      <c r="D104" s="7" t="s">
        <v>252</v>
      </c>
      <c r="E104" s="17">
        <f>E105</f>
        <v>4034222</v>
      </c>
      <c r="F104" s="17">
        <f t="shared" ref="F104:P104" si="267">F105</f>
        <v>3634222</v>
      </c>
      <c r="G104" s="17">
        <f t="shared" si="267"/>
        <v>2650000</v>
      </c>
      <c r="H104" s="17">
        <f t="shared" si="267"/>
        <v>119350</v>
      </c>
      <c r="I104" s="17">
        <f t="shared" si="267"/>
        <v>0</v>
      </c>
      <c r="J104" s="17">
        <f t="shared" si="267"/>
        <v>0</v>
      </c>
      <c r="K104" s="17">
        <f t="shared" si="267"/>
        <v>0</v>
      </c>
      <c r="L104" s="17">
        <f t="shared" si="267"/>
        <v>0</v>
      </c>
      <c r="M104" s="17">
        <f t="shared" si="267"/>
        <v>0</v>
      </c>
      <c r="N104" s="17">
        <f t="shared" si="267"/>
        <v>0</v>
      </c>
      <c r="O104" s="17">
        <f t="shared" si="267"/>
        <v>0</v>
      </c>
      <c r="P104" s="17">
        <f t="shared" si="267"/>
        <v>4034222</v>
      </c>
      <c r="Q104" s="17">
        <f>Q105</f>
        <v>0</v>
      </c>
      <c r="R104" s="17">
        <f t="shared" ref="R104" si="268">R105</f>
        <v>0</v>
      </c>
      <c r="S104" s="17">
        <f t="shared" ref="S104" si="269">S105</f>
        <v>0</v>
      </c>
      <c r="T104" s="17">
        <f t="shared" ref="T104" si="270">T105</f>
        <v>0</v>
      </c>
      <c r="U104" s="17">
        <f t="shared" ref="U104" si="271">U105</f>
        <v>0</v>
      </c>
      <c r="V104" s="17">
        <f t="shared" ref="V104" si="272">V105</f>
        <v>240000</v>
      </c>
      <c r="W104" s="17">
        <f t="shared" ref="W104" si="273">W105</f>
        <v>240000</v>
      </c>
      <c r="X104" s="17">
        <f t="shared" ref="X104" si="274">X105</f>
        <v>0</v>
      </c>
      <c r="Y104" s="17">
        <f t="shared" ref="Y104" si="275">Y105</f>
        <v>0</v>
      </c>
      <c r="Z104" s="17">
        <f t="shared" ref="Z104" si="276">Z105</f>
        <v>0</v>
      </c>
      <c r="AA104" s="17">
        <f t="shared" ref="AA104" si="277">AA105</f>
        <v>240000</v>
      </c>
      <c r="AB104" s="17">
        <f t="shared" ref="AB104" si="278">AB105</f>
        <v>240000</v>
      </c>
      <c r="AC104" s="8">
        <f t="shared" si="229"/>
        <v>4034222</v>
      </c>
      <c r="AD104" s="8">
        <f t="shared" si="230"/>
        <v>3634222</v>
      </c>
      <c r="AE104" s="8">
        <f t="shared" si="231"/>
        <v>2650000</v>
      </c>
      <c r="AF104" s="8">
        <f t="shared" si="232"/>
        <v>119350</v>
      </c>
      <c r="AG104" s="8">
        <f t="shared" si="233"/>
        <v>0</v>
      </c>
      <c r="AH104" s="8">
        <f t="shared" si="234"/>
        <v>240000</v>
      </c>
      <c r="AI104" s="8">
        <f t="shared" si="235"/>
        <v>240000</v>
      </c>
      <c r="AJ104" s="8">
        <f t="shared" si="236"/>
        <v>0</v>
      </c>
      <c r="AK104" s="8">
        <f t="shared" si="237"/>
        <v>0</v>
      </c>
      <c r="AL104" s="8">
        <f t="shared" si="238"/>
        <v>0</v>
      </c>
      <c r="AM104" s="8">
        <f t="shared" si="239"/>
        <v>240000</v>
      </c>
      <c r="AN104" s="8">
        <f t="shared" si="240"/>
        <v>4274222</v>
      </c>
    </row>
    <row r="105" spans="1:40" x14ac:dyDescent="0.2">
      <c r="A105" s="5" t="s">
        <v>253</v>
      </c>
      <c r="B105" s="15"/>
      <c r="C105" s="6"/>
      <c r="D105" s="7" t="s">
        <v>252</v>
      </c>
      <c r="E105" s="17">
        <f>SUM(E106:E108)</f>
        <v>4034222</v>
      </c>
      <c r="F105" s="17">
        <f t="shared" ref="F105:P105" si="279">SUM(F106:F108)</f>
        <v>3634222</v>
      </c>
      <c r="G105" s="17">
        <f t="shared" si="279"/>
        <v>2650000</v>
      </c>
      <c r="H105" s="17">
        <f t="shared" si="279"/>
        <v>119350</v>
      </c>
      <c r="I105" s="17">
        <f t="shared" si="279"/>
        <v>0</v>
      </c>
      <c r="J105" s="17">
        <f t="shared" si="279"/>
        <v>0</v>
      </c>
      <c r="K105" s="17">
        <f t="shared" si="279"/>
        <v>0</v>
      </c>
      <c r="L105" s="17">
        <f t="shared" si="279"/>
        <v>0</v>
      </c>
      <c r="M105" s="17">
        <f t="shared" si="279"/>
        <v>0</v>
      </c>
      <c r="N105" s="17">
        <f t="shared" si="279"/>
        <v>0</v>
      </c>
      <c r="O105" s="17">
        <f t="shared" si="279"/>
        <v>0</v>
      </c>
      <c r="P105" s="17">
        <f t="shared" si="279"/>
        <v>4034222</v>
      </c>
      <c r="Q105" s="17">
        <f>SUM(Q106:Q108)</f>
        <v>0</v>
      </c>
      <c r="R105" s="17">
        <f t="shared" ref="R105" si="280">SUM(R106:R108)</f>
        <v>0</v>
      </c>
      <c r="S105" s="17">
        <f t="shared" ref="S105" si="281">SUM(S106:S108)</f>
        <v>0</v>
      </c>
      <c r="T105" s="17">
        <f t="shared" ref="T105" si="282">SUM(T106:T108)</f>
        <v>0</v>
      </c>
      <c r="U105" s="17">
        <f t="shared" ref="U105" si="283">SUM(U106:U108)</f>
        <v>0</v>
      </c>
      <c r="V105" s="17">
        <f t="shared" ref="V105" si="284">SUM(V106:V108)</f>
        <v>240000</v>
      </c>
      <c r="W105" s="17">
        <f t="shared" ref="W105" si="285">SUM(W106:W108)</f>
        <v>240000</v>
      </c>
      <c r="X105" s="17">
        <f t="shared" ref="X105" si="286">SUM(X106:X108)</f>
        <v>0</v>
      </c>
      <c r="Y105" s="17">
        <f t="shared" ref="Y105" si="287">SUM(Y106:Y108)</f>
        <v>0</v>
      </c>
      <c r="Z105" s="17">
        <f t="shared" ref="Z105" si="288">SUM(Z106:Z108)</f>
        <v>0</v>
      </c>
      <c r="AA105" s="17">
        <f t="shared" ref="AA105" si="289">SUM(AA106:AA108)</f>
        <v>240000</v>
      </c>
      <c r="AB105" s="17">
        <f t="shared" ref="AB105" si="290">SUM(AB106:AB108)</f>
        <v>240000</v>
      </c>
      <c r="AC105" s="8">
        <f t="shared" si="229"/>
        <v>4034222</v>
      </c>
      <c r="AD105" s="8">
        <f t="shared" si="230"/>
        <v>3634222</v>
      </c>
      <c r="AE105" s="8">
        <f t="shared" si="231"/>
        <v>2650000</v>
      </c>
      <c r="AF105" s="8">
        <f t="shared" si="232"/>
        <v>119350</v>
      </c>
      <c r="AG105" s="8">
        <f t="shared" si="233"/>
        <v>0</v>
      </c>
      <c r="AH105" s="8">
        <f t="shared" si="234"/>
        <v>240000</v>
      </c>
      <c r="AI105" s="8">
        <f t="shared" si="235"/>
        <v>240000</v>
      </c>
      <c r="AJ105" s="8">
        <f t="shared" si="236"/>
        <v>0</v>
      </c>
      <c r="AK105" s="8">
        <f t="shared" si="237"/>
        <v>0</v>
      </c>
      <c r="AL105" s="8">
        <f t="shared" si="238"/>
        <v>0</v>
      </c>
      <c r="AM105" s="8">
        <f t="shared" si="239"/>
        <v>240000</v>
      </c>
      <c r="AN105" s="8">
        <f t="shared" si="240"/>
        <v>4274222</v>
      </c>
    </row>
    <row r="106" spans="1:40" ht="27" customHeight="1" x14ac:dyDescent="0.2">
      <c r="A106" s="9" t="s">
        <v>254</v>
      </c>
      <c r="B106" s="9" t="s">
        <v>25</v>
      </c>
      <c r="C106" s="10" t="s">
        <v>21</v>
      </c>
      <c r="D106" s="11" t="s">
        <v>26</v>
      </c>
      <c r="E106" s="13">
        <f>F106+I106</f>
        <v>3508742</v>
      </c>
      <c r="F106" s="13">
        <f>3490350+18392</f>
        <v>3508742</v>
      </c>
      <c r="G106" s="11">
        <v>2650000</v>
      </c>
      <c r="H106" s="11">
        <v>119350</v>
      </c>
      <c r="I106" s="11">
        <v>0</v>
      </c>
      <c r="J106" s="11">
        <f>L106+O106</f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8">
        <f t="shared" si="227"/>
        <v>3508742</v>
      </c>
      <c r="Q106" s="13">
        <f>R106+U106</f>
        <v>0</v>
      </c>
      <c r="R106" s="13"/>
      <c r="S106" s="11"/>
      <c r="T106" s="11"/>
      <c r="U106" s="11"/>
      <c r="V106" s="11">
        <f>X106+AA106</f>
        <v>0</v>
      </c>
      <c r="W106" s="11">
        <v>0</v>
      </c>
      <c r="X106" s="11">
        <v>0</v>
      </c>
      <c r="Y106" s="11">
        <v>0</v>
      </c>
      <c r="Z106" s="11">
        <v>0</v>
      </c>
      <c r="AA106" s="11">
        <v>0</v>
      </c>
      <c r="AB106" s="8">
        <f t="shared" ref="AB106:AB108" si="291">Q106+V106</f>
        <v>0</v>
      </c>
      <c r="AC106" s="8">
        <f t="shared" si="229"/>
        <v>3508742</v>
      </c>
      <c r="AD106" s="8">
        <f t="shared" si="230"/>
        <v>3508742</v>
      </c>
      <c r="AE106" s="8">
        <f t="shared" si="231"/>
        <v>2650000</v>
      </c>
      <c r="AF106" s="8">
        <f t="shared" si="232"/>
        <v>119350</v>
      </c>
      <c r="AG106" s="8">
        <f t="shared" si="233"/>
        <v>0</v>
      </c>
      <c r="AH106" s="8">
        <f t="shared" si="234"/>
        <v>0</v>
      </c>
      <c r="AI106" s="8">
        <f t="shared" si="235"/>
        <v>0</v>
      </c>
      <c r="AJ106" s="8">
        <f t="shared" si="236"/>
        <v>0</v>
      </c>
      <c r="AK106" s="8">
        <f t="shared" si="237"/>
        <v>0</v>
      </c>
      <c r="AL106" s="8">
        <f t="shared" si="238"/>
        <v>0</v>
      </c>
      <c r="AM106" s="8">
        <f t="shared" si="239"/>
        <v>0</v>
      </c>
      <c r="AN106" s="8">
        <f t="shared" si="240"/>
        <v>3508742</v>
      </c>
    </row>
    <row r="107" spans="1:40" x14ac:dyDescent="0.2">
      <c r="A107" s="9" t="s">
        <v>255</v>
      </c>
      <c r="B107" s="9" t="s">
        <v>256</v>
      </c>
      <c r="C107" s="10" t="s">
        <v>28</v>
      </c>
      <c r="D107" s="11" t="s">
        <v>257</v>
      </c>
      <c r="E107" s="13">
        <v>400000</v>
      </c>
      <c r="F107" s="13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8">
        <f t="shared" si="227"/>
        <v>400000</v>
      </c>
      <c r="Q107" s="13">
        <v>0</v>
      </c>
      <c r="R107" s="13"/>
      <c r="S107" s="11"/>
      <c r="T107" s="11"/>
      <c r="U107" s="11"/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8">
        <f t="shared" si="291"/>
        <v>0</v>
      </c>
      <c r="AC107" s="8">
        <f t="shared" si="229"/>
        <v>400000</v>
      </c>
      <c r="AD107" s="8">
        <f t="shared" si="230"/>
        <v>0</v>
      </c>
      <c r="AE107" s="8">
        <f t="shared" si="231"/>
        <v>0</v>
      </c>
      <c r="AF107" s="8">
        <f t="shared" si="232"/>
        <v>0</v>
      </c>
      <c r="AG107" s="8">
        <f t="shared" si="233"/>
        <v>0</v>
      </c>
      <c r="AH107" s="8">
        <f t="shared" si="234"/>
        <v>0</v>
      </c>
      <c r="AI107" s="8">
        <f t="shared" si="235"/>
        <v>0</v>
      </c>
      <c r="AJ107" s="8">
        <f t="shared" si="236"/>
        <v>0</v>
      </c>
      <c r="AK107" s="8">
        <f t="shared" si="237"/>
        <v>0</v>
      </c>
      <c r="AL107" s="8">
        <f t="shared" si="238"/>
        <v>0</v>
      </c>
      <c r="AM107" s="8">
        <f t="shared" si="239"/>
        <v>0</v>
      </c>
      <c r="AN107" s="8">
        <f t="shared" si="240"/>
        <v>400000</v>
      </c>
    </row>
    <row r="108" spans="1:40" x14ac:dyDescent="0.2">
      <c r="A108" s="9" t="s">
        <v>258</v>
      </c>
      <c r="B108" s="9" t="s">
        <v>259</v>
      </c>
      <c r="C108" s="10" t="s">
        <v>29</v>
      </c>
      <c r="D108" s="11" t="s">
        <v>260</v>
      </c>
      <c r="E108" s="13">
        <f>F108+I108</f>
        <v>125480</v>
      </c>
      <c r="F108" s="13">
        <v>125480</v>
      </c>
      <c r="G108" s="11">
        <v>0</v>
      </c>
      <c r="H108" s="11">
        <v>0</v>
      </c>
      <c r="I108" s="11">
        <v>0</v>
      </c>
      <c r="J108" s="11">
        <f>L108+O108</f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8">
        <f t="shared" si="227"/>
        <v>125480</v>
      </c>
      <c r="Q108" s="13">
        <f>R108+U108</f>
        <v>0</v>
      </c>
      <c r="R108" s="13"/>
      <c r="S108" s="11"/>
      <c r="T108" s="11"/>
      <c r="U108" s="11"/>
      <c r="V108" s="11">
        <f>X108+AA108</f>
        <v>240000</v>
      </c>
      <c r="W108" s="11">
        <v>240000</v>
      </c>
      <c r="X108" s="11">
        <v>0</v>
      </c>
      <c r="Y108" s="11">
        <v>0</v>
      </c>
      <c r="Z108" s="11">
        <v>0</v>
      </c>
      <c r="AA108" s="11">
        <v>240000</v>
      </c>
      <c r="AB108" s="8">
        <f t="shared" si="291"/>
        <v>240000</v>
      </c>
      <c r="AC108" s="8">
        <f t="shared" si="229"/>
        <v>125480</v>
      </c>
      <c r="AD108" s="8">
        <f t="shared" si="230"/>
        <v>125480</v>
      </c>
      <c r="AE108" s="8">
        <f t="shared" si="231"/>
        <v>0</v>
      </c>
      <c r="AF108" s="8">
        <f t="shared" si="232"/>
        <v>0</v>
      </c>
      <c r="AG108" s="8">
        <f t="shared" si="233"/>
        <v>0</v>
      </c>
      <c r="AH108" s="8">
        <f t="shared" si="234"/>
        <v>240000</v>
      </c>
      <c r="AI108" s="8">
        <f t="shared" si="235"/>
        <v>240000</v>
      </c>
      <c r="AJ108" s="8">
        <f t="shared" si="236"/>
        <v>0</v>
      </c>
      <c r="AK108" s="8">
        <f t="shared" si="237"/>
        <v>0</v>
      </c>
      <c r="AL108" s="8">
        <f t="shared" si="238"/>
        <v>0</v>
      </c>
      <c r="AM108" s="8">
        <f t="shared" si="239"/>
        <v>240000</v>
      </c>
      <c r="AN108" s="8">
        <f t="shared" si="240"/>
        <v>365480</v>
      </c>
    </row>
    <row r="109" spans="1:40" x14ac:dyDescent="0.2">
      <c r="A109" s="15" t="s">
        <v>261</v>
      </c>
      <c r="B109" s="5" t="s">
        <v>261</v>
      </c>
      <c r="C109" s="6" t="s">
        <v>261</v>
      </c>
      <c r="D109" s="7" t="s">
        <v>262</v>
      </c>
      <c r="E109" s="17">
        <f>E15+E46+E67+E79+E91+E104</f>
        <v>371762983</v>
      </c>
      <c r="F109" s="17">
        <f t="shared" ref="F109:AB109" si="292">F15+F46+F67+F79+F91+F104</f>
        <v>311456338</v>
      </c>
      <c r="G109" s="17">
        <f t="shared" si="292"/>
        <v>175083313</v>
      </c>
      <c r="H109" s="17">
        <f t="shared" si="292"/>
        <v>27347786</v>
      </c>
      <c r="I109" s="17">
        <f t="shared" si="292"/>
        <v>59906645</v>
      </c>
      <c r="J109" s="17">
        <f t="shared" si="292"/>
        <v>39491200</v>
      </c>
      <c r="K109" s="17">
        <f t="shared" si="292"/>
        <v>36620000</v>
      </c>
      <c r="L109" s="17">
        <f t="shared" si="292"/>
        <v>2871200</v>
      </c>
      <c r="M109" s="17">
        <f t="shared" si="292"/>
        <v>390000</v>
      </c>
      <c r="N109" s="17">
        <f t="shared" si="292"/>
        <v>0</v>
      </c>
      <c r="O109" s="17">
        <f t="shared" si="292"/>
        <v>36620000</v>
      </c>
      <c r="P109" s="17">
        <f t="shared" si="292"/>
        <v>411254183</v>
      </c>
      <c r="Q109" s="17">
        <f t="shared" si="292"/>
        <v>9021495</v>
      </c>
      <c r="R109" s="17">
        <f t="shared" si="292"/>
        <v>4390639</v>
      </c>
      <c r="S109" s="17">
        <f t="shared" si="292"/>
        <v>0</v>
      </c>
      <c r="T109" s="17">
        <f t="shared" si="292"/>
        <v>24000</v>
      </c>
      <c r="U109" s="17">
        <f t="shared" si="292"/>
        <v>4630856</v>
      </c>
      <c r="V109" s="17">
        <f t="shared" si="292"/>
        <v>3253890.89</v>
      </c>
      <c r="W109" s="17">
        <f t="shared" si="292"/>
        <v>2841612</v>
      </c>
      <c r="X109" s="17">
        <f t="shared" si="292"/>
        <v>412278.89</v>
      </c>
      <c r="Y109" s="17">
        <f t="shared" si="292"/>
        <v>0</v>
      </c>
      <c r="Z109" s="17">
        <f t="shared" si="292"/>
        <v>0</v>
      </c>
      <c r="AA109" s="17">
        <f t="shared" si="292"/>
        <v>2841612</v>
      </c>
      <c r="AB109" s="17">
        <f t="shared" si="292"/>
        <v>12275385.890000001</v>
      </c>
      <c r="AC109" s="8">
        <f t="shared" si="229"/>
        <v>380784478</v>
      </c>
      <c r="AD109" s="8">
        <f t="shared" si="230"/>
        <v>315846977</v>
      </c>
      <c r="AE109" s="8">
        <f t="shared" si="231"/>
        <v>175083313</v>
      </c>
      <c r="AF109" s="8">
        <f t="shared" si="232"/>
        <v>27371786</v>
      </c>
      <c r="AG109" s="8">
        <f t="shared" si="233"/>
        <v>64537501</v>
      </c>
      <c r="AH109" s="8">
        <f t="shared" si="234"/>
        <v>42745090.890000001</v>
      </c>
      <c r="AI109" s="8">
        <f t="shared" si="235"/>
        <v>39461612</v>
      </c>
      <c r="AJ109" s="8">
        <f t="shared" si="236"/>
        <v>3283478.89</v>
      </c>
      <c r="AK109" s="8">
        <f t="shared" si="237"/>
        <v>390000</v>
      </c>
      <c r="AL109" s="8">
        <f t="shared" si="238"/>
        <v>0</v>
      </c>
      <c r="AM109" s="8">
        <f t="shared" si="239"/>
        <v>39461612</v>
      </c>
      <c r="AN109" s="8">
        <f t="shared" si="240"/>
        <v>423529568.88999999</v>
      </c>
    </row>
    <row r="112" spans="1:40" x14ac:dyDescent="0.2">
      <c r="B112" s="12"/>
      <c r="I112" s="12"/>
      <c r="U112" s="12"/>
      <c r="AE112" s="18" t="s">
        <v>293</v>
      </c>
      <c r="AF112" s="18"/>
      <c r="AG112" s="12"/>
      <c r="AH112" s="18"/>
      <c r="AI112" s="18"/>
      <c r="AJ112" s="18" t="s">
        <v>263</v>
      </c>
      <c r="AK112" s="18"/>
    </row>
  </sheetData>
  <mergeCells count="60">
    <mergeCell ref="M1:P1"/>
    <mergeCell ref="M2:P2"/>
    <mergeCell ref="M3:P3"/>
    <mergeCell ref="P10:P13"/>
    <mergeCell ref="E6:N6"/>
    <mergeCell ref="E5:N5"/>
    <mergeCell ref="E9:P9"/>
    <mergeCell ref="E10:I10"/>
    <mergeCell ref="E11:E13"/>
    <mergeCell ref="F11:F13"/>
    <mergeCell ref="G11:H11"/>
    <mergeCell ref="O11:O13"/>
    <mergeCell ref="G12:G13"/>
    <mergeCell ref="H12:H13"/>
    <mergeCell ref="I11:I13"/>
    <mergeCell ref="J10:O10"/>
    <mergeCell ref="J11:J13"/>
    <mergeCell ref="K11:K13"/>
    <mergeCell ref="L11:L13"/>
    <mergeCell ref="M11:N11"/>
    <mergeCell ref="M12:M13"/>
    <mergeCell ref="N12:N13"/>
    <mergeCell ref="AA11:AA13"/>
    <mergeCell ref="S12:S13"/>
    <mergeCell ref="T12:T13"/>
    <mergeCell ref="Y12:Y13"/>
    <mergeCell ref="Z12:Z13"/>
    <mergeCell ref="X11:X13"/>
    <mergeCell ref="Y11:Z11"/>
    <mergeCell ref="AH10:AM10"/>
    <mergeCell ref="AN10:AN13"/>
    <mergeCell ref="AC11:AC13"/>
    <mergeCell ref="AD11:AD13"/>
    <mergeCell ref="AE11:AF11"/>
    <mergeCell ref="AG11:AG13"/>
    <mergeCell ref="AH11:AH13"/>
    <mergeCell ref="AI11:AI13"/>
    <mergeCell ref="AJ11:AJ13"/>
    <mergeCell ref="AK11:AL11"/>
    <mergeCell ref="AM11:AM13"/>
    <mergeCell ref="AE12:AE13"/>
    <mergeCell ref="AF12:AF13"/>
    <mergeCell ref="AK12:AK13"/>
    <mergeCell ref="AL12:AL13"/>
    <mergeCell ref="Q9:AB9"/>
    <mergeCell ref="AC9:AN9"/>
    <mergeCell ref="A9:A13"/>
    <mergeCell ref="B9:B13"/>
    <mergeCell ref="C9:C13"/>
    <mergeCell ref="D9:D13"/>
    <mergeCell ref="AC10:AG10"/>
    <mergeCell ref="Q10:U10"/>
    <mergeCell ref="V10:AA10"/>
    <mergeCell ref="AB10:AB13"/>
    <mergeCell ref="Q11:Q13"/>
    <mergeCell ref="R11:R13"/>
    <mergeCell ref="S11:T11"/>
    <mergeCell ref="U11:U13"/>
    <mergeCell ref="V11:V13"/>
    <mergeCell ref="W11:W13"/>
  </mergeCells>
  <pageMargins left="0.19685039370078741" right="0.19685039370078741" top="0.39370078740157483" bottom="0.19685039370078741" header="0" footer="0"/>
  <pageSetup paperSize="9" scale="65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asus_fin</dc:creator>
  <cp:lastModifiedBy>user-tmr</cp:lastModifiedBy>
  <cp:lastPrinted>2026-02-19T07:53:34Z</cp:lastPrinted>
  <dcterms:created xsi:type="dcterms:W3CDTF">2025-12-16T14:34:42Z</dcterms:created>
  <dcterms:modified xsi:type="dcterms:W3CDTF">2026-02-19T07:53:57Z</dcterms:modified>
</cp:coreProperties>
</file>